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xp2\Documents\"/>
    </mc:Choice>
  </mc:AlternateContent>
  <bookViews>
    <workbookView xWindow="0" yWindow="0" windowWidth="19425" windowHeight="10215"/>
  </bookViews>
  <sheets>
    <sheet name="ведом" sheetId="1" r:id="rId1"/>
  </sheets>
  <definedNames>
    <definedName name="_xlnm.Print_Area" localSheetId="0">ведом!$A$1:$AA$133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3" i="1" l="1"/>
  <c r="Z53" i="1"/>
  <c r="Y53" i="1"/>
  <c r="X53" i="1"/>
  <c r="AA51" i="1"/>
  <c r="Z51" i="1"/>
  <c r="Y51" i="1"/>
  <c r="X51" i="1"/>
  <c r="X50" i="1" s="1"/>
  <c r="X46" i="1" s="1"/>
  <c r="AA50" i="1"/>
  <c r="Z50" i="1"/>
  <c r="Y50" i="1"/>
  <c r="AA131" i="1"/>
  <c r="AA130" i="1" s="1"/>
  <c r="AA129" i="1" s="1"/>
  <c r="AA128" i="1" s="1"/>
  <c r="Z131" i="1"/>
  <c r="Z130" i="1" s="1"/>
  <c r="Z129" i="1" s="1"/>
  <c r="Z128" i="1" s="1"/>
  <c r="X131" i="1"/>
  <c r="X130" i="1" s="1"/>
  <c r="X129" i="1" s="1"/>
  <c r="X128" i="1" s="1"/>
  <c r="AA126" i="1"/>
  <c r="AA125" i="1" s="1"/>
  <c r="AA124" i="1" s="1"/>
  <c r="AA123" i="1" s="1"/>
  <c r="AA122" i="1" s="1"/>
  <c r="Z126" i="1"/>
  <c r="Z125" i="1" s="1"/>
  <c r="Z124" i="1" s="1"/>
  <c r="Z123" i="1" s="1"/>
  <c r="Z122" i="1" s="1"/>
  <c r="X126" i="1"/>
  <c r="X125" i="1" s="1"/>
  <c r="X124" i="1" s="1"/>
  <c r="X123" i="1" s="1"/>
  <c r="X122" i="1" s="1"/>
  <c r="AA120" i="1"/>
  <c r="Z120" i="1"/>
  <c r="Y120" i="1"/>
  <c r="X120" i="1"/>
  <c r="AA119" i="1"/>
  <c r="Z119" i="1"/>
  <c r="Y119" i="1"/>
  <c r="X119" i="1"/>
  <c r="AA117" i="1"/>
  <c r="AA116" i="1" s="1"/>
  <c r="Z117" i="1"/>
  <c r="Z116" i="1" s="1"/>
  <c r="X117" i="1"/>
  <c r="X116" i="1" s="1"/>
  <c r="AA114" i="1"/>
  <c r="Z114" i="1"/>
  <c r="X114" i="1"/>
  <c r="AA112" i="1"/>
  <c r="Z112" i="1"/>
  <c r="X112" i="1"/>
  <c r="AA110" i="1"/>
  <c r="Z110" i="1"/>
  <c r="X110" i="1"/>
  <c r="AA104" i="1"/>
  <c r="Z104" i="1"/>
  <c r="Y104" i="1"/>
  <c r="X104" i="1"/>
  <c r="AA102" i="1"/>
  <c r="Z102" i="1"/>
  <c r="Y102" i="1"/>
  <c r="X102" i="1"/>
  <c r="AA101" i="1"/>
  <c r="Z101" i="1"/>
  <c r="Y101" i="1"/>
  <c r="X101" i="1"/>
  <c r="AA98" i="1"/>
  <c r="AA97" i="1" s="1"/>
  <c r="Z98" i="1"/>
  <c r="Y98" i="1"/>
  <c r="X98" i="1"/>
  <c r="Z97" i="1"/>
  <c r="Y97" i="1"/>
  <c r="X97" i="1"/>
  <c r="Z96" i="1"/>
  <c r="Y96" i="1"/>
  <c r="X96" i="1"/>
  <c r="Z95" i="1"/>
  <c r="Y95" i="1"/>
  <c r="Y133" i="1" s="1"/>
  <c r="X95" i="1"/>
  <c r="AA93" i="1"/>
  <c r="AA92" i="1" s="1"/>
  <c r="Z93" i="1"/>
  <c r="Z92" i="1" s="1"/>
  <c r="X93" i="1"/>
  <c r="X92" i="1" s="1"/>
  <c r="AA90" i="1"/>
  <c r="AA89" i="1" s="1"/>
  <c r="Z90" i="1"/>
  <c r="Z89" i="1" s="1"/>
  <c r="X90" i="1"/>
  <c r="X89" i="1" s="1"/>
  <c r="AA87" i="1"/>
  <c r="AA86" i="1" s="1"/>
  <c r="AA85" i="1" s="1"/>
  <c r="Z87" i="1"/>
  <c r="Z86" i="1" s="1"/>
  <c r="Z85" i="1" s="1"/>
  <c r="X87" i="1"/>
  <c r="X86" i="1" s="1"/>
  <c r="X85" i="1" s="1"/>
  <c r="AA82" i="1"/>
  <c r="AA81" i="1" s="1"/>
  <c r="Z82" i="1"/>
  <c r="X82" i="1"/>
  <c r="X81" i="1" s="1"/>
  <c r="Z81" i="1"/>
  <c r="AA79" i="1"/>
  <c r="AA78" i="1" s="1"/>
  <c r="Z79" i="1"/>
  <c r="Z78" i="1" s="1"/>
  <c r="X79" i="1"/>
  <c r="X78" i="1" s="1"/>
  <c r="AA76" i="1"/>
  <c r="AA75" i="1" s="1"/>
  <c r="Z76" i="1"/>
  <c r="Z75" i="1" s="1"/>
  <c r="X76" i="1"/>
  <c r="X75" i="1" s="1"/>
  <c r="Y75" i="1"/>
  <c r="AA70" i="1"/>
  <c r="AA69" i="1" s="1"/>
  <c r="AA68" i="1" s="1"/>
  <c r="Z70" i="1"/>
  <c r="Z69" i="1" s="1"/>
  <c r="Z68" i="1" s="1"/>
  <c r="X70" i="1"/>
  <c r="X69" i="1" s="1"/>
  <c r="X68" i="1" s="1"/>
  <c r="AA65" i="1"/>
  <c r="Z65" i="1"/>
  <c r="Z64" i="1" s="1"/>
  <c r="Z63" i="1" s="1"/>
  <c r="Z62" i="1" s="1"/>
  <c r="Z61" i="1" s="1"/>
  <c r="X65" i="1"/>
  <c r="X64" i="1" s="1"/>
  <c r="X63" i="1" s="1"/>
  <c r="X62" i="1" s="1"/>
  <c r="X61" i="1" s="1"/>
  <c r="AA64" i="1"/>
  <c r="AA63" i="1" s="1"/>
  <c r="AA62" i="1" s="1"/>
  <c r="AA61" i="1" s="1"/>
  <c r="Y62" i="1"/>
  <c r="AA59" i="1"/>
  <c r="AA58" i="1" s="1"/>
  <c r="AA57" i="1" s="1"/>
  <c r="AA56" i="1" s="1"/>
  <c r="AA55" i="1" s="1"/>
  <c r="Z59" i="1"/>
  <c r="Z58" i="1" s="1"/>
  <c r="Z57" i="1" s="1"/>
  <c r="Z56" i="1" s="1"/>
  <c r="Z55" i="1" s="1"/>
  <c r="X59" i="1"/>
  <c r="X58" i="1" s="1"/>
  <c r="X57" i="1" s="1"/>
  <c r="X56" i="1" s="1"/>
  <c r="X55" i="1" s="1"/>
  <c r="AA48" i="1"/>
  <c r="Z48" i="1"/>
  <c r="X48" i="1"/>
  <c r="AA47" i="1"/>
  <c r="AA46" i="1" s="1"/>
  <c r="AA45" i="1" s="1"/>
  <c r="AA44" i="1" s="1"/>
  <c r="Z47" i="1"/>
  <c r="Z46" i="1" s="1"/>
  <c r="Z45" i="1" s="1"/>
  <c r="Z44" i="1" s="1"/>
  <c r="Y47" i="1"/>
  <c r="Y46" i="1" s="1"/>
  <c r="X47" i="1"/>
  <c r="AA42" i="1"/>
  <c r="Z42" i="1"/>
  <c r="X42" i="1"/>
  <c r="X41" i="1" s="1"/>
  <c r="X40" i="1" s="1"/>
  <c r="X39" i="1" s="1"/>
  <c r="AA41" i="1"/>
  <c r="AA40" i="1" s="1"/>
  <c r="AA39" i="1" s="1"/>
  <c r="Z41" i="1"/>
  <c r="Z40" i="1" s="1"/>
  <c r="Z39" i="1" s="1"/>
  <c r="AA37" i="1"/>
  <c r="AA36" i="1" s="1"/>
  <c r="AA35" i="1" s="1"/>
  <c r="AA34" i="1" s="1"/>
  <c r="Z37" i="1"/>
  <c r="X37" i="1"/>
  <c r="X36" i="1" s="1"/>
  <c r="X35" i="1" s="1"/>
  <c r="X34" i="1" s="1"/>
  <c r="Z36" i="1"/>
  <c r="Z35" i="1" s="1"/>
  <c r="Z34" i="1" s="1"/>
  <c r="AA32" i="1"/>
  <c r="Z32" i="1"/>
  <c r="X32" i="1"/>
  <c r="X31" i="1" s="1"/>
  <c r="AA31" i="1"/>
  <c r="Z31" i="1"/>
  <c r="AA29" i="1"/>
  <c r="AA28" i="1" s="1"/>
  <c r="Z29" i="1"/>
  <c r="Z28" i="1" s="1"/>
  <c r="X29" i="1"/>
  <c r="X28" i="1" s="1"/>
  <c r="AA26" i="1"/>
  <c r="Z26" i="1"/>
  <c r="Y26" i="1"/>
  <c r="X26" i="1"/>
  <c r="AA24" i="1"/>
  <c r="Z24" i="1"/>
  <c r="Y24" i="1"/>
  <c r="X24" i="1"/>
  <c r="AA22" i="1"/>
  <c r="Z22" i="1"/>
  <c r="Z21" i="1" s="1"/>
  <c r="Y22" i="1"/>
  <c r="X22" i="1"/>
  <c r="AA21" i="1"/>
  <c r="AA17" i="1"/>
  <c r="AA16" i="1" s="1"/>
  <c r="AA15" i="1" s="1"/>
  <c r="AA14" i="1" s="1"/>
  <c r="Z17" i="1"/>
  <c r="Z16" i="1" s="1"/>
  <c r="Z15" i="1" s="1"/>
  <c r="Z14" i="1" s="1"/>
  <c r="X17" i="1"/>
  <c r="X16" i="1" s="1"/>
  <c r="X15" i="1" s="1"/>
  <c r="X14" i="1" s="1"/>
  <c r="AA96" i="1" l="1"/>
  <c r="AA95" i="1"/>
  <c r="AA84" i="1"/>
  <c r="X45" i="1"/>
  <c r="X44" i="1" s="1"/>
  <c r="Z84" i="1"/>
  <c r="AA20" i="1"/>
  <c r="AA19" i="1" s="1"/>
  <c r="AA74" i="1"/>
  <c r="AA73" i="1" s="1"/>
  <c r="Z74" i="1"/>
  <c r="Z73" i="1" s="1"/>
  <c r="X74" i="1"/>
  <c r="X73" i="1" s="1"/>
  <c r="AA109" i="1"/>
  <c r="Z20" i="1"/>
  <c r="Z19" i="1" s="1"/>
  <c r="X109" i="1"/>
  <c r="X108" i="1" s="1"/>
  <c r="X107" i="1" s="1"/>
  <c r="X106" i="1" s="1"/>
  <c r="Z109" i="1"/>
  <c r="Z108" i="1" s="1"/>
  <c r="Z107" i="1" s="1"/>
  <c r="Z106" i="1" s="1"/>
  <c r="X21" i="1"/>
  <c r="X20" i="1" s="1"/>
  <c r="X19" i="1" s="1"/>
  <c r="X13" i="1" s="1"/>
  <c r="AA13" i="1"/>
  <c r="AA108" i="1"/>
  <c r="AA107" i="1" s="1"/>
  <c r="AA106" i="1" s="1"/>
  <c r="Z13" i="1"/>
  <c r="AA67" i="1"/>
  <c r="X84" i="1"/>
  <c r="Z67" i="1" l="1"/>
  <c r="Z133" i="1" s="1"/>
  <c r="Z12" i="1" s="1"/>
  <c r="X67" i="1"/>
  <c r="X133" i="1" s="1"/>
  <c r="X12" i="1" s="1"/>
  <c r="AA133" i="1"/>
  <c r="AA12" i="1" s="1"/>
</calcChain>
</file>

<file path=xl/sharedStrings.xml><?xml version="1.0" encoding="utf-8"?>
<sst xmlns="http://schemas.openxmlformats.org/spreadsheetml/2006/main" count="532" uniqueCount="135">
  <si>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</si>
  <si>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</si>
  <si>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</si>
  <si>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</si>
  <si>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</si>
  <si>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</si>
  <si>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</si>
  <si>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</si>
  <si>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</si>
  <si>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</si>
  <si>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</si>
  <si>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</si>
  <si>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</si>
  <si>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</si>
  <si>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</si>
  <si>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</si>
  <si>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</si>
  <si>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</si>
  <si>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2024 год</t>
  </si>
  <si>
    <t>Сумма на 2025 год</t>
  </si>
  <si>
    <t>Сумма на 2026  год</t>
  </si>
  <si>
    <t>администрация Чулымского сельсовета Здвинского района Новосибирской области</t>
  </si>
  <si>
    <t>Непрограмное направление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</si>
  <si>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</si>
  <si>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</si>
  <si>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</si>
  <si>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</si>
  <si>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Финансовое обеспечение функций органов местного самоуправления</t>
  </si>
  <si>
    <t>Расходы на выплаты персоналу государственных (муниципальных)  органов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</si>
  <si>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</si>
  <si>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</si>
  <si>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Иные бюджетные ассигнования</t>
  </si>
  <si>
    <t xml:space="preserve">Уплата налогов, сборов и иных  платежей 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</si>
  <si>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</si>
  <si>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</si>
  <si>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 xml:space="preserve">Обеспечение деятельности финансовых, налоговых и таможенных органов и органов финансового (финансово-бюджетного) надзора                                                                                                                                      </t>
  </si>
  <si>
    <t>Осуществление переданных полномочий контрольно-счетных органов поселений</t>
  </si>
  <si>
    <t>Межбюджетные трансферты</t>
  </si>
  <si>
    <t xml:space="preserve">Иные межбюджетные трансферты       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</si>
  <si>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</si>
  <si>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</si>
  <si>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</si>
  <si>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</si>
  <si>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Финасовое обеспечение военно-учетных работников органов местного самоуправления</t>
  </si>
  <si>
    <t>Расходы на выплату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</si>
  <si>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</si>
  <si>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</si>
  <si>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</si>
  <si>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</si>
  <si>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</si>
  <si>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</si>
  <si>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</si>
  <si>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</si>
  <si>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</si>
  <si>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</si>
  <si>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</si>
  <si>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</si>
  <si>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</si>
  <si>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Уплата налогов,сборов и иных платежей</t>
  </si>
  <si>
    <t>Организация бесперебойной работы объектов тепло-, водоснабжения и водоотведения</t>
  </si>
  <si>
    <t>Софинансирование мероприятий по организации работы объектов тепло-, водоснабжения и водоотведения</t>
  </si>
  <si>
    <t>Благоустройство</t>
  </si>
  <si>
    <t>Уличное освещение</t>
  </si>
  <si>
    <t>Прочие мероприятия по благоустройству поселений</t>
  </si>
  <si>
    <t>Обеспечение мероприятий в рамках сбалансированности местных бюджетов</t>
  </si>
  <si>
    <t>ОХРАНА ОКРУЖАЮЩЕЙ СРЕДЫ</t>
  </si>
  <si>
    <t>Охрана объектов растительного и животного мира и среды их обитания</t>
  </si>
  <si>
    <t>Мероприятия по предотвращению и (или) снижению негативного воздействия хозяйственной деятельности на окружающую среду</t>
  </si>
  <si>
    <t>Другие вопросы в области охраны окружающей среды</t>
  </si>
  <si>
    <t>КУЛЬТУРА, КИНЕМАТОГРАФИЯ</t>
  </si>
  <si>
    <t xml:space="preserve">Культура </t>
  </si>
  <si>
    <t>Финансовое обеспечение деятельности (оказание услуг) домов культуры</t>
  </si>
  <si>
    <t>Расходы на выплаты персоналу казенных учреждений</t>
  </si>
  <si>
    <t>Реализация мероприятий по обеспечению развития и укреплению материально-технической базы муниципальных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</si>
  <si>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</si>
  <si>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</si>
  <si>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</si>
  <si>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</si>
  <si>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</si>
  <si>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</si>
  <si>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Итого расходов:</t>
  </si>
  <si>
    <t>01</t>
  </si>
  <si>
    <t>02</t>
  </si>
  <si>
    <t>9900000000</t>
  </si>
  <si>
    <t>9900000011</t>
  </si>
  <si>
    <t>100</t>
  </si>
  <si>
    <t>120</t>
  </si>
  <si>
    <t>04</t>
  </si>
  <si>
    <t>9900000013</t>
  </si>
  <si>
    <t>200</t>
  </si>
  <si>
    <t>240</t>
  </si>
  <si>
    <t>800</t>
  </si>
  <si>
    <t>850</t>
  </si>
  <si>
    <t>9900070190</t>
  </si>
  <si>
    <t>9900070510</t>
  </si>
  <si>
    <t>06</t>
  </si>
  <si>
    <t>9900000015</t>
  </si>
  <si>
    <t>500</t>
  </si>
  <si>
    <t>540</t>
  </si>
  <si>
    <t>13</t>
  </si>
  <si>
    <t>9900000020</t>
  </si>
  <si>
    <t>03</t>
  </si>
  <si>
    <t>9900000029</t>
  </si>
  <si>
    <t>10</t>
  </si>
  <si>
    <t>9900000031</t>
  </si>
  <si>
    <t>09</t>
  </si>
  <si>
    <t>9900000101</t>
  </si>
  <si>
    <t>05</t>
  </si>
  <si>
    <t>9900000905</t>
  </si>
  <si>
    <t>9900001001</t>
  </si>
  <si>
    <t>9900070600</t>
  </si>
  <si>
    <t>99000S0600</t>
  </si>
  <si>
    <t>9900001101</t>
  </si>
  <si>
    <t>9900001105</t>
  </si>
  <si>
    <t>9900001502</t>
  </si>
  <si>
    <t>9900000062</t>
  </si>
  <si>
    <t>08</t>
  </si>
  <si>
    <t>9900000611</t>
  </si>
  <si>
    <t>110</t>
  </si>
  <si>
    <t>99000L4670</t>
  </si>
  <si>
    <t>9900001301</t>
  </si>
  <si>
    <t>300</t>
  </si>
  <si>
    <t>310</t>
  </si>
  <si>
    <t>99</t>
  </si>
  <si>
    <t>9900009999</t>
  </si>
  <si>
    <t>900</t>
  </si>
  <si>
    <t>990</t>
  </si>
  <si>
    <t>тыс. руб.</t>
  </si>
  <si>
    <t xml:space="preserve">Ведомственная структура расходов бюджета Чулымского сельсовета Здвинского района Новосибирской области  расходов бюджета поселения  Чулымского сельсовета Здвинского района Новосибирской области  на очередной финансовый 2024 год и плановый период 2025 и 2026 годов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</t>
  </si>
  <si>
    <t>Решение вопросов в сфере административных правонарушений</t>
  </si>
  <si>
    <t>Обеспечение сбалансированности местных бюджетов</t>
  </si>
  <si>
    <t>Осуществление первичного воинского учета органами местного самоуправления поселений</t>
  </si>
  <si>
    <t>Закупка товаров, работ и услуг для обеспечения государственных (муниципальных) нужд</t>
  </si>
  <si>
    <t>9900051180</t>
  </si>
  <si>
    <t>Приложение 4                                                                                        к решению 55 сессии Совета депутатов Чулымского сельсовета Здвинского района Новосибирской области  "О бюджете Чулымского сельсовета Здвинского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</si>
</sst>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justify" wrapText="1"/>
    </xf>
    <xf numFmtId="0" fontId="10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vertical="justify" wrapText="1"/>
    </xf>
    <xf numFmtId="0" fontId="1" fillId="2" borderId="2" xfId="0" applyFont="1" applyFill="1" applyBorder="1" applyAlignment="1">
      <alignment vertical="justify" wrapText="1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69" fontId="1" fillId="0" borderId="9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49" fontId="1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169" fontId="1" fillId="2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49" fontId="2" fillId="2" borderId="2" xfId="0" applyNumberFormat="1" applyFont="1" applyFill="1" applyBorder="1" applyAlignment="1">
      <alignment horizontal="center" vertical="center"/>
    </xf>
    <xf numFmtId="169" fontId="2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2" fillId="0" borderId="0" xfId="0" applyFont="1"/>
    <xf numFmtId="169" fontId="2" fillId="2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1" fillId="2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69" fontId="1" fillId="0" borderId="3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1" fillId="0" borderId="0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4"/>
  <sheetViews>
    <sheetView tabSelected="1" view="pageBreakPreview" zoomScale="75" zoomScaleSheetLayoutView="75" workbookViewId="0">
      <selection activeCell="X5" sqref="X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27" customWidth="1"/>
    <col min="16" max="16" width="8.42578125" style="27" customWidth="1"/>
    <col min="17" max="17" width="6.85546875" style="27" customWidth="1"/>
    <col min="18" max="18" width="5.7109375" style="27" customWidth="1"/>
    <col min="19" max="19" width="0" style="27" hidden="1" customWidth="1"/>
    <col min="20" max="20" width="19.7109375" style="27" customWidth="1"/>
    <col min="21" max="21" width="6" style="27" customWidth="1"/>
    <col min="22" max="23" width="0" style="27" hidden="1" customWidth="1"/>
    <col min="24" max="24" width="18.5703125" style="27" customWidth="1"/>
    <col min="25" max="25" width="0" style="27" hidden="1" customWidth="1"/>
    <col min="26" max="27" width="18.5703125" style="27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5"/>
      <c r="P1" s="25"/>
      <c r="Q1" s="25"/>
      <c r="R1" s="25"/>
      <c r="S1" s="25"/>
      <c r="T1" s="25"/>
      <c r="U1" s="25"/>
      <c r="V1" s="25"/>
      <c r="W1" s="25"/>
      <c r="X1" s="81" t="s">
        <v>134</v>
      </c>
      <c r="Y1" s="81"/>
      <c r="Z1" s="81"/>
      <c r="AA1" s="81"/>
      <c r="AB1" s="81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  <c r="P2" s="25"/>
      <c r="Q2" s="25"/>
      <c r="R2" s="25"/>
      <c r="S2" s="25"/>
      <c r="T2" s="25"/>
      <c r="U2" s="25"/>
      <c r="V2" s="25" t="s">
        <v>17</v>
      </c>
      <c r="W2" s="25"/>
      <c r="X2" s="81"/>
      <c r="Y2" s="81"/>
      <c r="Z2" s="81"/>
      <c r="AA2" s="81"/>
      <c r="AB2" s="81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5"/>
      <c r="P3" s="25"/>
      <c r="Q3" s="25"/>
      <c r="R3" s="25"/>
      <c r="S3" s="25"/>
      <c r="T3" s="25"/>
      <c r="U3" s="25"/>
      <c r="V3" s="25"/>
      <c r="W3" s="25"/>
      <c r="X3" s="81"/>
      <c r="Y3" s="81"/>
      <c r="Z3" s="81"/>
      <c r="AA3" s="81"/>
      <c r="AB3" s="81"/>
      <c r="AC3" s="1"/>
      <c r="AD3" s="1"/>
      <c r="AE3" s="1"/>
      <c r="AF3" s="1"/>
      <c r="AG3" s="1"/>
    </row>
    <row r="4" spans="1:33" ht="5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5"/>
      <c r="P4" s="25"/>
      <c r="Q4" s="25"/>
      <c r="R4" s="25"/>
      <c r="S4" s="25"/>
      <c r="T4" s="25"/>
      <c r="U4" s="25"/>
      <c r="V4" s="25"/>
      <c r="W4" s="25"/>
      <c r="X4" s="81"/>
      <c r="Y4" s="81"/>
      <c r="Z4" s="81"/>
      <c r="AA4" s="81"/>
      <c r="AB4" s="81"/>
      <c r="AC4" s="1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  <c r="Z5" s="26"/>
      <c r="AA5" s="26"/>
      <c r="AB5" s="1"/>
      <c r="AC5" s="1"/>
      <c r="AD5" s="1"/>
      <c r="AE5" s="1"/>
      <c r="AF5" s="1"/>
      <c r="AG5" s="1"/>
    </row>
    <row r="6" spans="1:33" s="30" customFormat="1" ht="72.599999999999994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77" t="s">
        <v>128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29"/>
      <c r="AC6" s="29"/>
      <c r="AD6" s="29"/>
      <c r="AE6" s="29"/>
      <c r="AF6" s="29"/>
      <c r="AG6" s="29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  <c r="Z7" s="26"/>
      <c r="AA7" s="26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5"/>
      <c r="P8" s="25"/>
      <c r="Q8" s="25"/>
      <c r="R8" s="25"/>
      <c r="S8" s="25"/>
      <c r="T8" s="25"/>
      <c r="U8" s="25"/>
      <c r="V8" s="25"/>
      <c r="W8" s="25"/>
      <c r="X8" s="21"/>
      <c r="Y8" s="21"/>
      <c r="Z8" s="21"/>
      <c r="AA8" s="21" t="s">
        <v>127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76" t="s">
        <v>16</v>
      </c>
      <c r="P9" s="76" t="s">
        <v>15</v>
      </c>
      <c r="Q9" s="76" t="s">
        <v>14</v>
      </c>
      <c r="R9" s="76" t="s">
        <v>13</v>
      </c>
      <c r="S9" s="76"/>
      <c r="T9" s="76" t="s">
        <v>12</v>
      </c>
      <c r="U9" s="76" t="s">
        <v>11</v>
      </c>
      <c r="V9" s="76" t="s">
        <v>1</v>
      </c>
      <c r="W9" s="78" t="s">
        <v>10</v>
      </c>
      <c r="X9" s="79" t="s">
        <v>18</v>
      </c>
      <c r="Y9" s="20"/>
      <c r="Z9" s="80" t="s">
        <v>19</v>
      </c>
      <c r="AA9" s="80" t="s">
        <v>20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19" t="s">
        <v>9</v>
      </c>
      <c r="C10" s="18"/>
      <c r="D10" s="18" t="s">
        <v>8</v>
      </c>
      <c r="E10" s="18"/>
      <c r="F10" s="18"/>
      <c r="G10" s="18"/>
      <c r="H10" s="18"/>
      <c r="I10" s="18"/>
      <c r="J10" s="19"/>
      <c r="K10" s="18"/>
      <c r="L10" s="18"/>
      <c r="M10" s="18"/>
      <c r="N10" s="18"/>
      <c r="O10" s="76"/>
      <c r="P10" s="76"/>
      <c r="Q10" s="76"/>
      <c r="R10" s="76"/>
      <c r="S10" s="76"/>
      <c r="T10" s="76"/>
      <c r="U10" s="76"/>
      <c r="V10" s="76" t="s">
        <v>7</v>
      </c>
      <c r="W10" s="78"/>
      <c r="X10" s="79"/>
      <c r="Y10" s="17" t="s">
        <v>6</v>
      </c>
      <c r="Z10" s="80"/>
      <c r="AA10" s="80"/>
      <c r="AB10" s="11"/>
      <c r="AC10" s="11"/>
      <c r="AD10" s="11"/>
      <c r="AE10" s="11"/>
      <c r="AF10" s="4"/>
      <c r="AG10" s="1"/>
    </row>
    <row r="11" spans="1:33" ht="15" customHeight="1" thickBo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2">
        <v>1</v>
      </c>
      <c r="P11" s="15">
        <v>2</v>
      </c>
      <c r="Q11" s="12">
        <v>3</v>
      </c>
      <c r="R11" s="12">
        <v>4</v>
      </c>
      <c r="S11" s="12"/>
      <c r="T11" s="12">
        <v>5</v>
      </c>
      <c r="U11" s="12">
        <v>6</v>
      </c>
      <c r="V11" s="12"/>
      <c r="W11" s="14"/>
      <c r="X11" s="12">
        <v>7</v>
      </c>
      <c r="Y11" s="13"/>
      <c r="Z11" s="12">
        <v>8</v>
      </c>
      <c r="AA11" s="12">
        <v>9</v>
      </c>
      <c r="AB11" s="11"/>
      <c r="AC11" s="11"/>
      <c r="AD11" s="11"/>
      <c r="AE11" s="11"/>
      <c r="AF11" s="4"/>
      <c r="AG11" s="1"/>
    </row>
    <row r="12" spans="1:33" ht="43.5" customHeight="1" x14ac:dyDescent="0.25">
      <c r="A12" s="9"/>
      <c r="B12" s="74" t="s">
        <v>5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8">
        <v>9999</v>
      </c>
      <c r="N12" s="7"/>
      <c r="O12" s="31" t="s">
        <v>21</v>
      </c>
      <c r="P12" s="10">
        <v>614</v>
      </c>
      <c r="Q12" s="44"/>
      <c r="R12" s="44"/>
      <c r="S12" s="22"/>
      <c r="T12" s="45"/>
      <c r="U12" s="46"/>
      <c r="V12" s="23"/>
      <c r="W12" s="24"/>
      <c r="X12" s="47">
        <f>X133</f>
        <v>14574.399999999998</v>
      </c>
      <c r="Y12" s="48"/>
      <c r="Z12" s="47">
        <f>Z133</f>
        <v>5010.8999999999996</v>
      </c>
      <c r="AA12" s="47">
        <f>AA133</f>
        <v>5427.3</v>
      </c>
      <c r="AB12" s="6" t="s">
        <v>0</v>
      </c>
      <c r="AC12" s="75"/>
      <c r="AD12" s="75"/>
      <c r="AE12" s="75"/>
      <c r="AF12" s="3"/>
      <c r="AG12" s="1"/>
    </row>
    <row r="13" spans="1:33" ht="28.5" customHeight="1" x14ac:dyDescent="0.25">
      <c r="A13" s="9"/>
      <c r="B13" s="74" t="s">
        <v>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8">
        <v>113</v>
      </c>
      <c r="N13" s="7"/>
      <c r="O13" s="32" t="s">
        <v>4</v>
      </c>
      <c r="P13" s="10">
        <v>614</v>
      </c>
      <c r="Q13" s="49" t="s">
        <v>81</v>
      </c>
      <c r="R13" s="49"/>
      <c r="S13" s="50"/>
      <c r="T13" s="49"/>
      <c r="U13" s="49"/>
      <c r="V13" s="51"/>
      <c r="W13" s="52"/>
      <c r="X13" s="53">
        <f>X14+X19+X39+X34</f>
        <v>4843.8999999999996</v>
      </c>
      <c r="Y13" s="54"/>
      <c r="Z13" s="53">
        <f>Z14+Z19+Z39+Z34</f>
        <v>2839.8999999999996</v>
      </c>
      <c r="AA13" s="53">
        <f>AA14+AA19+AA39+AA34</f>
        <v>2512.3999999999996</v>
      </c>
      <c r="AB13" s="6" t="s">
        <v>0</v>
      </c>
      <c r="AC13" s="75"/>
      <c r="AD13" s="75"/>
      <c r="AE13" s="75"/>
      <c r="AF13" s="3"/>
      <c r="AG13" s="1"/>
    </row>
    <row r="14" spans="1:33" ht="43.5" customHeight="1" x14ac:dyDescent="0.25">
      <c r="A14" s="9"/>
      <c r="B14" s="73" t="s">
        <v>3</v>
      </c>
      <c r="C14" s="73"/>
      <c r="D14" s="73"/>
      <c r="E14" s="74"/>
      <c r="F14" s="74"/>
      <c r="G14" s="74"/>
      <c r="H14" s="74"/>
      <c r="I14" s="74"/>
      <c r="J14" s="74"/>
      <c r="K14" s="74"/>
      <c r="L14" s="74"/>
      <c r="M14" s="8">
        <v>102</v>
      </c>
      <c r="N14" s="7"/>
      <c r="O14" s="32" t="s">
        <v>3</v>
      </c>
      <c r="P14" s="10">
        <v>614</v>
      </c>
      <c r="Q14" s="49" t="s">
        <v>81</v>
      </c>
      <c r="R14" s="49" t="s">
        <v>82</v>
      </c>
      <c r="S14" s="50"/>
      <c r="T14" s="49"/>
      <c r="U14" s="49"/>
      <c r="V14" s="51"/>
      <c r="W14" s="52"/>
      <c r="X14" s="53">
        <f>X15</f>
        <v>1088.0999999999999</v>
      </c>
      <c r="Y14" s="54"/>
      <c r="Z14" s="53">
        <f t="shared" ref="Z14:AA17" si="0">Z15</f>
        <v>1088.0999999999999</v>
      </c>
      <c r="AA14" s="53">
        <f t="shared" si="0"/>
        <v>1088.0999999999999</v>
      </c>
      <c r="AB14" s="6" t="s">
        <v>2</v>
      </c>
      <c r="AC14" s="75"/>
      <c r="AD14" s="75"/>
      <c r="AE14" s="75"/>
      <c r="AF14" s="3"/>
      <c r="AG14" s="1"/>
    </row>
    <row r="15" spans="1:33" ht="20.100000000000001" customHeight="1" x14ac:dyDescent="0.25">
      <c r="O15" s="32" t="s">
        <v>22</v>
      </c>
      <c r="P15" s="10">
        <v>614</v>
      </c>
      <c r="Q15" s="49" t="s">
        <v>81</v>
      </c>
      <c r="R15" s="49" t="s">
        <v>82</v>
      </c>
      <c r="S15" s="50"/>
      <c r="T15" s="49" t="s">
        <v>83</v>
      </c>
      <c r="U15" s="49"/>
      <c r="V15" s="51"/>
      <c r="W15" s="52"/>
      <c r="X15" s="53">
        <f>X16</f>
        <v>1088.0999999999999</v>
      </c>
      <c r="Y15" s="54"/>
      <c r="Z15" s="53">
        <f t="shared" si="0"/>
        <v>1088.0999999999999</v>
      </c>
      <c r="AA15" s="53">
        <f t="shared" si="0"/>
        <v>1088.0999999999999</v>
      </c>
    </row>
    <row r="16" spans="1:33" ht="26.1" customHeight="1" x14ac:dyDescent="0.25">
      <c r="O16" s="32" t="s">
        <v>23</v>
      </c>
      <c r="P16" s="10">
        <v>614</v>
      </c>
      <c r="Q16" s="49" t="s">
        <v>81</v>
      </c>
      <c r="R16" s="49" t="s">
        <v>82</v>
      </c>
      <c r="S16" s="50"/>
      <c r="T16" s="49" t="s">
        <v>84</v>
      </c>
      <c r="U16" s="49"/>
      <c r="V16" s="51"/>
      <c r="W16" s="52"/>
      <c r="X16" s="53">
        <f>X17</f>
        <v>1088.0999999999999</v>
      </c>
      <c r="Y16" s="54"/>
      <c r="Z16" s="53">
        <f t="shared" si="0"/>
        <v>1088.0999999999999</v>
      </c>
      <c r="AA16" s="53">
        <f t="shared" si="0"/>
        <v>1088.0999999999999</v>
      </c>
    </row>
    <row r="17" spans="15:27" ht="94.5" x14ac:dyDescent="0.2">
      <c r="O17" s="33" t="s">
        <v>24</v>
      </c>
      <c r="P17" s="69">
        <v>614</v>
      </c>
      <c r="Q17" s="55" t="s">
        <v>81</v>
      </c>
      <c r="R17" s="55" t="s">
        <v>82</v>
      </c>
      <c r="S17" s="50"/>
      <c r="T17" s="55" t="s">
        <v>84</v>
      </c>
      <c r="U17" s="55" t="s">
        <v>85</v>
      </c>
      <c r="V17" s="51"/>
      <c r="W17" s="52"/>
      <c r="X17" s="56">
        <f>X18</f>
        <v>1088.0999999999999</v>
      </c>
      <c r="Y17" s="54"/>
      <c r="Z17" s="56">
        <f t="shared" si="0"/>
        <v>1088.0999999999999</v>
      </c>
      <c r="AA17" s="56">
        <f t="shared" si="0"/>
        <v>1088.0999999999999</v>
      </c>
    </row>
    <row r="18" spans="15:27" ht="31.5" x14ac:dyDescent="0.2">
      <c r="O18" s="34" t="s">
        <v>25</v>
      </c>
      <c r="P18" s="69">
        <v>614</v>
      </c>
      <c r="Q18" s="55" t="s">
        <v>81</v>
      </c>
      <c r="R18" s="55" t="s">
        <v>82</v>
      </c>
      <c r="S18" s="50"/>
      <c r="T18" s="55" t="s">
        <v>84</v>
      </c>
      <c r="U18" s="55" t="s">
        <v>86</v>
      </c>
      <c r="V18" s="51"/>
      <c r="W18" s="52"/>
      <c r="X18" s="56">
        <v>1088.0999999999999</v>
      </c>
      <c r="Y18" s="54"/>
      <c r="Z18" s="56">
        <v>1088.0999999999999</v>
      </c>
      <c r="AA18" s="56">
        <v>1088.0999999999999</v>
      </c>
    </row>
    <row r="19" spans="15:27" ht="78.75" x14ac:dyDescent="0.25">
      <c r="O19" s="32" t="s">
        <v>26</v>
      </c>
      <c r="P19" s="10">
        <v>614</v>
      </c>
      <c r="Q19" s="49" t="s">
        <v>81</v>
      </c>
      <c r="R19" s="49" t="s">
        <v>87</v>
      </c>
      <c r="S19" s="50"/>
      <c r="T19" s="49"/>
      <c r="U19" s="49"/>
      <c r="V19" s="51"/>
      <c r="W19" s="52"/>
      <c r="X19" s="53">
        <f>X20</f>
        <v>3723.7999999999997</v>
      </c>
      <c r="Y19" s="54"/>
      <c r="Z19" s="53">
        <f>Z20</f>
        <v>1719.8</v>
      </c>
      <c r="AA19" s="53">
        <f>AA20</f>
        <v>1392.3</v>
      </c>
    </row>
    <row r="20" spans="15:27" ht="31.5" x14ac:dyDescent="0.25">
      <c r="O20" s="32" t="s">
        <v>22</v>
      </c>
      <c r="P20" s="10">
        <v>614</v>
      </c>
      <c r="Q20" s="49" t="s">
        <v>81</v>
      </c>
      <c r="R20" s="49" t="s">
        <v>87</v>
      </c>
      <c r="S20" s="50"/>
      <c r="T20" s="49" t="s">
        <v>83</v>
      </c>
      <c r="U20" s="49"/>
      <c r="V20" s="51"/>
      <c r="W20" s="52"/>
      <c r="X20" s="53">
        <f>X21+X31+X28</f>
        <v>3723.7999999999997</v>
      </c>
      <c r="Y20" s="54"/>
      <c r="Z20" s="53">
        <f>Z21+Z31+Z28</f>
        <v>1719.8</v>
      </c>
      <c r="AA20" s="53">
        <f>AA21+AA31+AA28</f>
        <v>1392.3</v>
      </c>
    </row>
    <row r="21" spans="15:27" ht="31.5" x14ac:dyDescent="0.25">
      <c r="O21" s="32" t="s">
        <v>27</v>
      </c>
      <c r="P21" s="10">
        <v>614</v>
      </c>
      <c r="Q21" s="49" t="s">
        <v>81</v>
      </c>
      <c r="R21" s="49" t="s">
        <v>87</v>
      </c>
      <c r="S21" s="50"/>
      <c r="T21" s="49" t="s">
        <v>88</v>
      </c>
      <c r="U21" s="49"/>
      <c r="V21" s="51"/>
      <c r="W21" s="52"/>
      <c r="X21" s="53">
        <f>X22+X24+X26</f>
        <v>1009.5</v>
      </c>
      <c r="Y21" s="54"/>
      <c r="Z21" s="53">
        <f>Z22+Z24+Z26</f>
        <v>1719.7</v>
      </c>
      <c r="AA21" s="53">
        <f>AA22+AA24+AA26</f>
        <v>1392.2</v>
      </c>
    </row>
    <row r="22" spans="15:27" ht="94.5" x14ac:dyDescent="0.2">
      <c r="O22" s="35" t="s">
        <v>24</v>
      </c>
      <c r="P22" s="69">
        <v>614</v>
      </c>
      <c r="Q22" s="55" t="s">
        <v>81</v>
      </c>
      <c r="R22" s="55" t="s">
        <v>87</v>
      </c>
      <c r="S22" s="50"/>
      <c r="T22" s="55" t="s">
        <v>88</v>
      </c>
      <c r="U22" s="55" t="s">
        <v>85</v>
      </c>
      <c r="V22" s="51"/>
      <c r="W22" s="52"/>
      <c r="X22" s="56">
        <f>X23</f>
        <v>73</v>
      </c>
      <c r="Y22" s="56">
        <f t="shared" ref="Y22:AA22" si="1">Y23</f>
        <v>0</v>
      </c>
      <c r="Z22" s="56">
        <f t="shared" si="1"/>
        <v>1719.7</v>
      </c>
      <c r="AA22" s="56">
        <f t="shared" si="1"/>
        <v>1392.2</v>
      </c>
    </row>
    <row r="23" spans="15:27" ht="31.5" x14ac:dyDescent="0.2">
      <c r="O23" s="34" t="s">
        <v>28</v>
      </c>
      <c r="P23" s="69">
        <v>614</v>
      </c>
      <c r="Q23" s="55" t="s">
        <v>81</v>
      </c>
      <c r="R23" s="55" t="s">
        <v>87</v>
      </c>
      <c r="S23" s="50"/>
      <c r="T23" s="55" t="s">
        <v>88</v>
      </c>
      <c r="U23" s="55" t="s">
        <v>86</v>
      </c>
      <c r="V23" s="51"/>
      <c r="W23" s="52"/>
      <c r="X23" s="56">
        <v>73</v>
      </c>
      <c r="Y23" s="54"/>
      <c r="Z23" s="56">
        <v>1719.7</v>
      </c>
      <c r="AA23" s="56">
        <v>1392.2</v>
      </c>
    </row>
    <row r="24" spans="15:27" ht="31.5" x14ac:dyDescent="0.25">
      <c r="O24" s="36" t="s">
        <v>29</v>
      </c>
      <c r="P24" s="69">
        <v>614</v>
      </c>
      <c r="Q24" s="55" t="s">
        <v>81</v>
      </c>
      <c r="R24" s="55" t="s">
        <v>87</v>
      </c>
      <c r="S24" s="50"/>
      <c r="T24" s="55" t="s">
        <v>88</v>
      </c>
      <c r="U24" s="55" t="s">
        <v>89</v>
      </c>
      <c r="V24" s="51"/>
      <c r="W24" s="52"/>
      <c r="X24" s="56">
        <f>X25</f>
        <v>898.5</v>
      </c>
      <c r="Y24" s="56">
        <f t="shared" ref="Y24:AA24" si="2">Y25</f>
        <v>0</v>
      </c>
      <c r="Z24" s="56">
        <f t="shared" si="2"/>
        <v>0</v>
      </c>
      <c r="AA24" s="56">
        <f t="shared" si="2"/>
        <v>0</v>
      </c>
    </row>
    <row r="25" spans="15:27" ht="47.25" x14ac:dyDescent="0.25">
      <c r="O25" s="36" t="s">
        <v>30</v>
      </c>
      <c r="P25" s="69">
        <v>614</v>
      </c>
      <c r="Q25" s="55" t="s">
        <v>81</v>
      </c>
      <c r="R25" s="55" t="s">
        <v>87</v>
      </c>
      <c r="S25" s="50"/>
      <c r="T25" s="55" t="s">
        <v>88</v>
      </c>
      <c r="U25" s="55" t="s">
        <v>90</v>
      </c>
      <c r="V25" s="51"/>
      <c r="W25" s="52"/>
      <c r="X25" s="56">
        <v>898.5</v>
      </c>
      <c r="Y25" s="54"/>
      <c r="Z25" s="56">
        <v>0</v>
      </c>
      <c r="AA25" s="56">
        <v>0</v>
      </c>
    </row>
    <row r="26" spans="15:27" ht="15.75" x14ac:dyDescent="0.25">
      <c r="O26" s="36" t="s">
        <v>31</v>
      </c>
      <c r="P26" s="69">
        <v>614</v>
      </c>
      <c r="Q26" s="55" t="s">
        <v>81</v>
      </c>
      <c r="R26" s="55" t="s">
        <v>87</v>
      </c>
      <c r="S26" s="50"/>
      <c r="T26" s="55" t="s">
        <v>88</v>
      </c>
      <c r="U26" s="55" t="s">
        <v>91</v>
      </c>
      <c r="V26" s="51"/>
      <c r="W26" s="52"/>
      <c r="X26" s="56">
        <f>X27</f>
        <v>38</v>
      </c>
      <c r="Y26" s="56">
        <f t="shared" ref="Y26:AA26" si="3">Y27</f>
        <v>0</v>
      </c>
      <c r="Z26" s="56">
        <f t="shared" si="3"/>
        <v>0</v>
      </c>
      <c r="AA26" s="56">
        <f t="shared" si="3"/>
        <v>0</v>
      </c>
    </row>
    <row r="27" spans="15:27" ht="15.75" x14ac:dyDescent="0.2">
      <c r="O27" s="37" t="s">
        <v>32</v>
      </c>
      <c r="P27" s="69">
        <v>614</v>
      </c>
      <c r="Q27" s="55" t="s">
        <v>81</v>
      </c>
      <c r="R27" s="55" t="s">
        <v>87</v>
      </c>
      <c r="S27" s="50"/>
      <c r="T27" s="55" t="s">
        <v>88</v>
      </c>
      <c r="U27" s="55" t="s">
        <v>92</v>
      </c>
      <c r="V27" s="51"/>
      <c r="W27" s="52"/>
      <c r="X27" s="56">
        <v>38</v>
      </c>
      <c r="Y27" s="54"/>
      <c r="Z27" s="56">
        <v>0</v>
      </c>
      <c r="AA27" s="56">
        <v>0</v>
      </c>
    </row>
    <row r="28" spans="15:27" ht="31.5" x14ac:dyDescent="0.2">
      <c r="O28" s="38" t="s">
        <v>129</v>
      </c>
      <c r="P28" s="10">
        <v>614</v>
      </c>
      <c r="Q28" s="49" t="s">
        <v>81</v>
      </c>
      <c r="R28" s="49" t="s">
        <v>87</v>
      </c>
      <c r="S28" s="50"/>
      <c r="T28" s="49" t="s">
        <v>93</v>
      </c>
      <c r="U28" s="49"/>
      <c r="V28" s="51"/>
      <c r="W28" s="52"/>
      <c r="X28" s="53">
        <f t="shared" ref="X28:AA29" si="4">X29</f>
        <v>0.1</v>
      </c>
      <c r="Y28" s="54"/>
      <c r="Z28" s="53">
        <f t="shared" si="4"/>
        <v>0.1</v>
      </c>
      <c r="AA28" s="53">
        <f t="shared" si="4"/>
        <v>0.1</v>
      </c>
    </row>
    <row r="29" spans="15:27" ht="31.5" x14ac:dyDescent="0.25">
      <c r="O29" s="36" t="s">
        <v>33</v>
      </c>
      <c r="P29" s="69">
        <v>614</v>
      </c>
      <c r="Q29" s="55" t="s">
        <v>81</v>
      </c>
      <c r="R29" s="55" t="s">
        <v>87</v>
      </c>
      <c r="S29" s="50"/>
      <c r="T29" s="55" t="s">
        <v>93</v>
      </c>
      <c r="U29" s="55" t="s">
        <v>89</v>
      </c>
      <c r="V29" s="51"/>
      <c r="W29" s="52"/>
      <c r="X29" s="56">
        <f t="shared" si="4"/>
        <v>0.1</v>
      </c>
      <c r="Y29" s="54"/>
      <c r="Z29" s="56">
        <f t="shared" si="4"/>
        <v>0.1</v>
      </c>
      <c r="AA29" s="56">
        <f t="shared" si="4"/>
        <v>0.1</v>
      </c>
    </row>
    <row r="30" spans="15:27" ht="47.25" x14ac:dyDescent="0.25">
      <c r="O30" s="36" t="s">
        <v>30</v>
      </c>
      <c r="P30" s="69">
        <v>614</v>
      </c>
      <c r="Q30" s="55" t="s">
        <v>81</v>
      </c>
      <c r="R30" s="55" t="s">
        <v>87</v>
      </c>
      <c r="S30" s="50"/>
      <c r="T30" s="55" t="s">
        <v>93</v>
      </c>
      <c r="U30" s="55" t="s">
        <v>90</v>
      </c>
      <c r="V30" s="51"/>
      <c r="W30" s="52"/>
      <c r="X30" s="56">
        <v>0.1</v>
      </c>
      <c r="Y30" s="54"/>
      <c r="Z30" s="56">
        <v>0.1</v>
      </c>
      <c r="AA30" s="56">
        <v>0.1</v>
      </c>
    </row>
    <row r="31" spans="15:27" ht="31.5" x14ac:dyDescent="0.25">
      <c r="O31" s="32" t="s">
        <v>130</v>
      </c>
      <c r="P31" s="10">
        <v>614</v>
      </c>
      <c r="Q31" s="57" t="s">
        <v>81</v>
      </c>
      <c r="R31" s="57" t="s">
        <v>87</v>
      </c>
      <c r="S31" s="50"/>
      <c r="T31" s="57" t="s">
        <v>94</v>
      </c>
      <c r="U31" s="49"/>
      <c r="V31" s="51"/>
      <c r="W31" s="52"/>
      <c r="X31" s="53">
        <f t="shared" ref="X31:AA32" si="5">X32</f>
        <v>2714.2</v>
      </c>
      <c r="Y31" s="54"/>
      <c r="Z31" s="53">
        <f t="shared" si="5"/>
        <v>0</v>
      </c>
      <c r="AA31" s="53">
        <f t="shared" si="5"/>
        <v>0</v>
      </c>
    </row>
    <row r="32" spans="15:27" ht="94.5" x14ac:dyDescent="0.25">
      <c r="O32" s="36" t="s">
        <v>34</v>
      </c>
      <c r="P32" s="69">
        <v>614</v>
      </c>
      <c r="Q32" s="58" t="s">
        <v>81</v>
      </c>
      <c r="R32" s="58" t="s">
        <v>87</v>
      </c>
      <c r="S32" s="50"/>
      <c r="T32" s="58" t="s">
        <v>94</v>
      </c>
      <c r="U32" s="55" t="s">
        <v>85</v>
      </c>
      <c r="V32" s="51"/>
      <c r="W32" s="52"/>
      <c r="X32" s="56">
        <f t="shared" si="5"/>
        <v>2714.2</v>
      </c>
      <c r="Y32" s="54"/>
      <c r="Z32" s="56">
        <f t="shared" si="5"/>
        <v>0</v>
      </c>
      <c r="AA32" s="56">
        <f t="shared" si="5"/>
        <v>0</v>
      </c>
    </row>
    <row r="33" spans="15:27" ht="31.5" x14ac:dyDescent="0.25">
      <c r="O33" s="36" t="s">
        <v>28</v>
      </c>
      <c r="P33" s="69">
        <v>614</v>
      </c>
      <c r="Q33" s="58" t="s">
        <v>81</v>
      </c>
      <c r="R33" s="58" t="s">
        <v>87</v>
      </c>
      <c r="S33" s="50"/>
      <c r="T33" s="58" t="s">
        <v>94</v>
      </c>
      <c r="U33" s="55" t="s">
        <v>86</v>
      </c>
      <c r="V33" s="51"/>
      <c r="W33" s="52"/>
      <c r="X33" s="56">
        <v>2714.2</v>
      </c>
      <c r="Y33" s="54"/>
      <c r="Z33" s="56">
        <v>0</v>
      </c>
      <c r="AA33" s="56">
        <v>0</v>
      </c>
    </row>
    <row r="34" spans="15:27" ht="63" x14ac:dyDescent="0.25">
      <c r="O34" s="32" t="s">
        <v>35</v>
      </c>
      <c r="P34" s="10">
        <v>614</v>
      </c>
      <c r="Q34" s="49" t="s">
        <v>81</v>
      </c>
      <c r="R34" s="49" t="s">
        <v>95</v>
      </c>
      <c r="S34" s="50"/>
      <c r="T34" s="49"/>
      <c r="U34" s="49"/>
      <c r="V34" s="51"/>
      <c r="W34" s="52"/>
      <c r="X34" s="53">
        <f>X35</f>
        <v>27</v>
      </c>
      <c r="Y34" s="54"/>
      <c r="Z34" s="53">
        <f t="shared" ref="Z34:AA37" si="6">Z35</f>
        <v>27</v>
      </c>
      <c r="AA34" s="53">
        <f t="shared" si="6"/>
        <v>27</v>
      </c>
    </row>
    <row r="35" spans="15:27" ht="31.5" x14ac:dyDescent="0.25">
      <c r="O35" s="32" t="s">
        <v>22</v>
      </c>
      <c r="P35" s="10">
        <v>614</v>
      </c>
      <c r="Q35" s="49" t="s">
        <v>81</v>
      </c>
      <c r="R35" s="49" t="s">
        <v>95</v>
      </c>
      <c r="S35" s="50"/>
      <c r="T35" s="49" t="s">
        <v>83</v>
      </c>
      <c r="U35" s="49"/>
      <c r="V35" s="51"/>
      <c r="W35" s="52"/>
      <c r="X35" s="53">
        <f>X36</f>
        <v>27</v>
      </c>
      <c r="Y35" s="54"/>
      <c r="Z35" s="53">
        <f t="shared" si="6"/>
        <v>27</v>
      </c>
      <c r="AA35" s="53">
        <f t="shared" si="6"/>
        <v>27</v>
      </c>
    </row>
    <row r="36" spans="15:27" ht="31.5" x14ac:dyDescent="0.25">
      <c r="O36" s="32" t="s">
        <v>36</v>
      </c>
      <c r="P36" s="10">
        <v>614</v>
      </c>
      <c r="Q36" s="49" t="s">
        <v>81</v>
      </c>
      <c r="R36" s="49" t="s">
        <v>95</v>
      </c>
      <c r="S36" s="50"/>
      <c r="T36" s="49" t="s">
        <v>96</v>
      </c>
      <c r="U36" s="49"/>
      <c r="V36" s="51"/>
      <c r="W36" s="52"/>
      <c r="X36" s="53">
        <f>X37</f>
        <v>27</v>
      </c>
      <c r="Y36" s="54"/>
      <c r="Z36" s="53">
        <f t="shared" si="6"/>
        <v>27</v>
      </c>
      <c r="AA36" s="53">
        <f t="shared" si="6"/>
        <v>27</v>
      </c>
    </row>
    <row r="37" spans="15:27" ht="15.75" x14ac:dyDescent="0.25">
      <c r="O37" s="36" t="s">
        <v>37</v>
      </c>
      <c r="P37" s="69">
        <v>614</v>
      </c>
      <c r="Q37" s="55" t="s">
        <v>81</v>
      </c>
      <c r="R37" s="55" t="s">
        <v>95</v>
      </c>
      <c r="S37" s="50"/>
      <c r="T37" s="55" t="s">
        <v>96</v>
      </c>
      <c r="U37" s="55" t="s">
        <v>97</v>
      </c>
      <c r="V37" s="51"/>
      <c r="W37" s="52"/>
      <c r="X37" s="56">
        <f>X38</f>
        <v>27</v>
      </c>
      <c r="Y37" s="54"/>
      <c r="Z37" s="56">
        <f t="shared" si="6"/>
        <v>27</v>
      </c>
      <c r="AA37" s="56">
        <f t="shared" si="6"/>
        <v>27</v>
      </c>
    </row>
    <row r="38" spans="15:27" ht="15.75" x14ac:dyDescent="0.25">
      <c r="O38" s="36" t="s">
        <v>38</v>
      </c>
      <c r="P38" s="69">
        <v>614</v>
      </c>
      <c r="Q38" s="55" t="s">
        <v>81</v>
      </c>
      <c r="R38" s="55" t="s">
        <v>95</v>
      </c>
      <c r="S38" s="50"/>
      <c r="T38" s="55" t="s">
        <v>96</v>
      </c>
      <c r="U38" s="55" t="s">
        <v>98</v>
      </c>
      <c r="V38" s="51"/>
      <c r="W38" s="52"/>
      <c r="X38" s="56">
        <v>27</v>
      </c>
      <c r="Y38" s="54"/>
      <c r="Z38" s="56">
        <v>27</v>
      </c>
      <c r="AA38" s="56">
        <v>27</v>
      </c>
    </row>
    <row r="39" spans="15:27" ht="15.75" x14ac:dyDescent="0.25">
      <c r="O39" s="32" t="s">
        <v>39</v>
      </c>
      <c r="P39" s="10">
        <v>614</v>
      </c>
      <c r="Q39" s="49" t="s">
        <v>81</v>
      </c>
      <c r="R39" s="49" t="s">
        <v>99</v>
      </c>
      <c r="S39" s="50"/>
      <c r="T39" s="49"/>
      <c r="U39" s="49"/>
      <c r="V39" s="51"/>
      <c r="W39" s="52"/>
      <c r="X39" s="53">
        <f>X40</f>
        <v>5</v>
      </c>
      <c r="Y39" s="54"/>
      <c r="Z39" s="53">
        <f t="shared" ref="Z39:AA42" si="7">Z40</f>
        <v>5</v>
      </c>
      <c r="AA39" s="53">
        <f t="shared" si="7"/>
        <v>5</v>
      </c>
    </row>
    <row r="40" spans="15:27" ht="31.5" x14ac:dyDescent="0.25">
      <c r="O40" s="32" t="s">
        <v>22</v>
      </c>
      <c r="P40" s="10">
        <v>614</v>
      </c>
      <c r="Q40" s="49" t="s">
        <v>81</v>
      </c>
      <c r="R40" s="49" t="s">
        <v>99</v>
      </c>
      <c r="S40" s="50"/>
      <c r="T40" s="49" t="s">
        <v>83</v>
      </c>
      <c r="U40" s="49"/>
      <c r="V40" s="51"/>
      <c r="W40" s="52"/>
      <c r="X40" s="53">
        <f>X41</f>
        <v>5</v>
      </c>
      <c r="Y40" s="54"/>
      <c r="Z40" s="53">
        <f t="shared" si="7"/>
        <v>5</v>
      </c>
      <c r="AA40" s="53">
        <f t="shared" si="7"/>
        <v>5</v>
      </c>
    </row>
    <row r="41" spans="15:27" ht="31.5" x14ac:dyDescent="0.25">
      <c r="O41" s="32" t="s">
        <v>40</v>
      </c>
      <c r="P41" s="10">
        <v>614</v>
      </c>
      <c r="Q41" s="49" t="s">
        <v>81</v>
      </c>
      <c r="R41" s="49" t="s">
        <v>99</v>
      </c>
      <c r="S41" s="50"/>
      <c r="T41" s="49" t="s">
        <v>100</v>
      </c>
      <c r="U41" s="49"/>
      <c r="V41" s="51"/>
      <c r="W41" s="52"/>
      <c r="X41" s="53">
        <f>X42</f>
        <v>5</v>
      </c>
      <c r="Y41" s="54"/>
      <c r="Z41" s="53">
        <f t="shared" si="7"/>
        <v>5</v>
      </c>
      <c r="AA41" s="53">
        <f t="shared" si="7"/>
        <v>5</v>
      </c>
    </row>
    <row r="42" spans="15:27" ht="15.75" x14ac:dyDescent="0.25">
      <c r="O42" s="36" t="s">
        <v>31</v>
      </c>
      <c r="P42" s="69">
        <v>614</v>
      </c>
      <c r="Q42" s="55" t="s">
        <v>81</v>
      </c>
      <c r="R42" s="55" t="s">
        <v>99</v>
      </c>
      <c r="S42" s="50"/>
      <c r="T42" s="55" t="s">
        <v>100</v>
      </c>
      <c r="U42" s="55" t="s">
        <v>91</v>
      </c>
      <c r="V42" s="51"/>
      <c r="W42" s="52"/>
      <c r="X42" s="56">
        <f>X43</f>
        <v>5</v>
      </c>
      <c r="Y42" s="54"/>
      <c r="Z42" s="56">
        <f t="shared" si="7"/>
        <v>5</v>
      </c>
      <c r="AA42" s="56">
        <f t="shared" si="7"/>
        <v>5</v>
      </c>
    </row>
    <row r="43" spans="15:27" ht="15.75" x14ac:dyDescent="0.2">
      <c r="O43" s="37" t="s">
        <v>32</v>
      </c>
      <c r="P43" s="69">
        <v>614</v>
      </c>
      <c r="Q43" s="55" t="s">
        <v>81</v>
      </c>
      <c r="R43" s="55" t="s">
        <v>99</v>
      </c>
      <c r="S43" s="50"/>
      <c r="T43" s="55" t="s">
        <v>100</v>
      </c>
      <c r="U43" s="55" t="s">
        <v>92</v>
      </c>
      <c r="V43" s="51"/>
      <c r="W43" s="52"/>
      <c r="X43" s="56">
        <v>5</v>
      </c>
      <c r="Y43" s="54"/>
      <c r="Z43" s="56">
        <v>5</v>
      </c>
      <c r="AA43" s="56">
        <v>5</v>
      </c>
    </row>
    <row r="44" spans="15:27" ht="15.75" x14ac:dyDescent="0.2">
      <c r="O44" s="38" t="s">
        <v>41</v>
      </c>
      <c r="P44" s="10">
        <v>614</v>
      </c>
      <c r="Q44" s="49" t="s">
        <v>82</v>
      </c>
      <c r="R44" s="49"/>
      <c r="S44" s="50"/>
      <c r="T44" s="49"/>
      <c r="U44" s="49"/>
      <c r="V44" s="51"/>
      <c r="W44" s="52"/>
      <c r="X44" s="53">
        <f t="shared" ref="X44:AA45" si="8">X45</f>
        <v>175.20000000000002</v>
      </c>
      <c r="Y44" s="54"/>
      <c r="Z44" s="53">
        <f t="shared" si="8"/>
        <v>183.60000000000002</v>
      </c>
      <c r="AA44" s="53">
        <f t="shared" si="8"/>
        <v>201.2</v>
      </c>
    </row>
    <row r="45" spans="15:27" ht="31.5" x14ac:dyDescent="0.2">
      <c r="O45" s="38" t="s">
        <v>42</v>
      </c>
      <c r="P45" s="10">
        <v>614</v>
      </c>
      <c r="Q45" s="49" t="s">
        <v>82</v>
      </c>
      <c r="R45" s="49" t="s">
        <v>101</v>
      </c>
      <c r="S45" s="50"/>
      <c r="T45" s="49"/>
      <c r="U45" s="49"/>
      <c r="V45" s="51"/>
      <c r="W45" s="52"/>
      <c r="X45" s="53">
        <f t="shared" si="8"/>
        <v>175.20000000000002</v>
      </c>
      <c r="Y45" s="54"/>
      <c r="Z45" s="53">
        <f t="shared" si="8"/>
        <v>183.60000000000002</v>
      </c>
      <c r="AA45" s="53">
        <f t="shared" si="8"/>
        <v>201.2</v>
      </c>
    </row>
    <row r="46" spans="15:27" ht="31.5" x14ac:dyDescent="0.2">
      <c r="O46" s="38" t="s">
        <v>22</v>
      </c>
      <c r="P46" s="10">
        <v>614</v>
      </c>
      <c r="Q46" s="49" t="s">
        <v>82</v>
      </c>
      <c r="R46" s="49" t="s">
        <v>101</v>
      </c>
      <c r="S46" s="50"/>
      <c r="T46" s="49" t="s">
        <v>83</v>
      </c>
      <c r="U46" s="49"/>
      <c r="V46" s="51"/>
      <c r="W46" s="52"/>
      <c r="X46" s="53">
        <f>X47+X50</f>
        <v>175.20000000000002</v>
      </c>
      <c r="Y46" s="53">
        <f t="shared" ref="Y46:AA46" si="9">Y47+Y50</f>
        <v>0</v>
      </c>
      <c r="Z46" s="53">
        <f t="shared" si="9"/>
        <v>183.60000000000002</v>
      </c>
      <c r="AA46" s="53">
        <f t="shared" si="9"/>
        <v>201.2</v>
      </c>
    </row>
    <row r="47" spans="15:27" ht="47.25" x14ac:dyDescent="0.2">
      <c r="O47" s="38" t="s">
        <v>43</v>
      </c>
      <c r="P47" s="10">
        <v>614</v>
      </c>
      <c r="Q47" s="49" t="s">
        <v>82</v>
      </c>
      <c r="R47" s="49" t="s">
        <v>101</v>
      </c>
      <c r="S47" s="50"/>
      <c r="T47" s="49" t="s">
        <v>102</v>
      </c>
      <c r="U47" s="49"/>
      <c r="V47" s="51"/>
      <c r="W47" s="52"/>
      <c r="X47" s="53">
        <f>X49</f>
        <v>8.8000000000000007</v>
      </c>
      <c r="Y47" s="53">
        <f t="shared" ref="Y47:AA47" si="10">Y49</f>
        <v>0</v>
      </c>
      <c r="Z47" s="53">
        <f t="shared" si="10"/>
        <v>0</v>
      </c>
      <c r="AA47" s="53">
        <f t="shared" si="10"/>
        <v>0</v>
      </c>
    </row>
    <row r="48" spans="15:27" ht="94.5" x14ac:dyDescent="0.2">
      <c r="O48" s="39" t="s">
        <v>24</v>
      </c>
      <c r="P48" s="69">
        <v>614</v>
      </c>
      <c r="Q48" s="55" t="s">
        <v>82</v>
      </c>
      <c r="R48" s="55" t="s">
        <v>101</v>
      </c>
      <c r="S48" s="50"/>
      <c r="T48" s="55" t="s">
        <v>102</v>
      </c>
      <c r="U48" s="55" t="s">
        <v>85</v>
      </c>
      <c r="V48" s="51"/>
      <c r="W48" s="52"/>
      <c r="X48" s="56">
        <f>X49</f>
        <v>8.8000000000000007</v>
      </c>
      <c r="Y48" s="54"/>
      <c r="Z48" s="56">
        <f>Z49</f>
        <v>0</v>
      </c>
      <c r="AA48" s="56">
        <f>AA49</f>
        <v>0</v>
      </c>
    </row>
    <row r="49" spans="15:27" ht="31.5" x14ac:dyDescent="0.2">
      <c r="O49" s="37" t="s">
        <v>44</v>
      </c>
      <c r="P49" s="69">
        <v>614</v>
      </c>
      <c r="Q49" s="55" t="s">
        <v>82</v>
      </c>
      <c r="R49" s="55" t="s">
        <v>101</v>
      </c>
      <c r="S49" s="50"/>
      <c r="T49" s="55" t="s">
        <v>102</v>
      </c>
      <c r="U49" s="55" t="s">
        <v>86</v>
      </c>
      <c r="V49" s="51"/>
      <c r="W49" s="52"/>
      <c r="X49" s="56">
        <v>8.8000000000000007</v>
      </c>
      <c r="Y49" s="54"/>
      <c r="Z49" s="56">
        <v>0</v>
      </c>
      <c r="AA49" s="56">
        <v>0</v>
      </c>
    </row>
    <row r="50" spans="15:27" ht="47.25" x14ac:dyDescent="0.2">
      <c r="O50" s="38" t="s">
        <v>131</v>
      </c>
      <c r="P50" s="10">
        <v>614</v>
      </c>
      <c r="Q50" s="49" t="s">
        <v>82</v>
      </c>
      <c r="R50" s="49" t="s">
        <v>101</v>
      </c>
      <c r="S50" s="50"/>
      <c r="T50" s="49" t="s">
        <v>133</v>
      </c>
      <c r="U50" s="49"/>
      <c r="V50" s="71"/>
      <c r="W50" s="72"/>
      <c r="X50" s="53">
        <f>X51+X53</f>
        <v>166.4</v>
      </c>
      <c r="Y50" s="53">
        <f t="shared" ref="Y50:AA50" si="11">Y51+Y53</f>
        <v>0</v>
      </c>
      <c r="Z50" s="53">
        <f t="shared" si="11"/>
        <v>183.60000000000002</v>
      </c>
      <c r="AA50" s="53">
        <f t="shared" si="11"/>
        <v>201.2</v>
      </c>
    </row>
    <row r="51" spans="15:27" ht="94.5" x14ac:dyDescent="0.2">
      <c r="O51" s="70" t="s">
        <v>24</v>
      </c>
      <c r="P51" s="69">
        <v>614</v>
      </c>
      <c r="Q51" s="55" t="s">
        <v>82</v>
      </c>
      <c r="R51" s="55" t="s">
        <v>101</v>
      </c>
      <c r="S51" s="50"/>
      <c r="T51" s="55" t="s">
        <v>133</v>
      </c>
      <c r="U51" s="55" t="s">
        <v>85</v>
      </c>
      <c r="V51" s="51"/>
      <c r="W51" s="52"/>
      <c r="X51" s="56">
        <f>X52</f>
        <v>151.80000000000001</v>
      </c>
      <c r="Y51" s="56">
        <f t="shared" ref="Y51:AA51" si="12">Y52</f>
        <v>0</v>
      </c>
      <c r="Z51" s="56">
        <f t="shared" si="12"/>
        <v>168.3</v>
      </c>
      <c r="AA51" s="56">
        <f t="shared" si="12"/>
        <v>185.7</v>
      </c>
    </row>
    <row r="52" spans="15:27" ht="31.5" x14ac:dyDescent="0.2">
      <c r="O52" s="70" t="s">
        <v>25</v>
      </c>
      <c r="P52" s="69">
        <v>614</v>
      </c>
      <c r="Q52" s="55" t="s">
        <v>82</v>
      </c>
      <c r="R52" s="55" t="s">
        <v>101</v>
      </c>
      <c r="S52" s="50"/>
      <c r="T52" s="55" t="s">
        <v>133</v>
      </c>
      <c r="U52" s="55" t="s">
        <v>86</v>
      </c>
      <c r="V52" s="51"/>
      <c r="W52" s="52"/>
      <c r="X52" s="56">
        <v>151.80000000000001</v>
      </c>
      <c r="Y52" s="54"/>
      <c r="Z52" s="56">
        <v>168.3</v>
      </c>
      <c r="AA52" s="56">
        <v>185.7</v>
      </c>
    </row>
    <row r="53" spans="15:27" ht="31.5" x14ac:dyDescent="0.2">
      <c r="O53" s="70" t="s">
        <v>132</v>
      </c>
      <c r="P53" s="69">
        <v>614</v>
      </c>
      <c r="Q53" s="55" t="s">
        <v>82</v>
      </c>
      <c r="R53" s="55" t="s">
        <v>101</v>
      </c>
      <c r="S53" s="50"/>
      <c r="T53" s="55" t="s">
        <v>133</v>
      </c>
      <c r="U53" s="55" t="s">
        <v>89</v>
      </c>
      <c r="V53" s="51"/>
      <c r="W53" s="52"/>
      <c r="X53" s="56">
        <f>X54</f>
        <v>14.6</v>
      </c>
      <c r="Y53" s="56">
        <f t="shared" ref="Y53:AA53" si="13">Y54</f>
        <v>0</v>
      </c>
      <c r="Z53" s="56">
        <f t="shared" si="13"/>
        <v>15.3</v>
      </c>
      <c r="AA53" s="56">
        <f t="shared" si="13"/>
        <v>15.5</v>
      </c>
    </row>
    <row r="54" spans="15:27" ht="47.25" x14ac:dyDescent="0.2">
      <c r="O54" s="70" t="s">
        <v>49</v>
      </c>
      <c r="P54" s="69">
        <v>614</v>
      </c>
      <c r="Q54" s="55" t="s">
        <v>82</v>
      </c>
      <c r="R54" s="55" t="s">
        <v>101</v>
      </c>
      <c r="S54" s="50"/>
      <c r="T54" s="55" t="s">
        <v>133</v>
      </c>
      <c r="U54" s="55" t="s">
        <v>90</v>
      </c>
      <c r="V54" s="51"/>
      <c r="W54" s="52"/>
      <c r="X54" s="56">
        <v>14.6</v>
      </c>
      <c r="Y54" s="54"/>
      <c r="Z54" s="56">
        <v>15.3</v>
      </c>
      <c r="AA54" s="56">
        <v>15.5</v>
      </c>
    </row>
    <row r="55" spans="15:27" ht="47.25" x14ac:dyDescent="0.25">
      <c r="O55" s="32" t="s">
        <v>45</v>
      </c>
      <c r="P55" s="10">
        <v>614</v>
      </c>
      <c r="Q55" s="49" t="s">
        <v>101</v>
      </c>
      <c r="R55" s="49"/>
      <c r="S55" s="50"/>
      <c r="T55" s="49"/>
      <c r="U55" s="49"/>
      <c r="V55" s="51"/>
      <c r="W55" s="52"/>
      <c r="X55" s="53">
        <f>X56</f>
        <v>1</v>
      </c>
      <c r="Y55" s="54"/>
      <c r="Z55" s="53">
        <f t="shared" ref="Z55:AA59" si="14">Z56</f>
        <v>1</v>
      </c>
      <c r="AA55" s="53">
        <f t="shared" si="14"/>
        <v>1</v>
      </c>
    </row>
    <row r="56" spans="15:27" ht="63" x14ac:dyDescent="0.25">
      <c r="O56" s="32" t="s">
        <v>46</v>
      </c>
      <c r="P56" s="10">
        <v>614</v>
      </c>
      <c r="Q56" s="49" t="s">
        <v>101</v>
      </c>
      <c r="R56" s="49" t="s">
        <v>103</v>
      </c>
      <c r="S56" s="50"/>
      <c r="T56" s="49"/>
      <c r="U56" s="59"/>
      <c r="V56" s="51"/>
      <c r="W56" s="52"/>
      <c r="X56" s="53">
        <f>X57</f>
        <v>1</v>
      </c>
      <c r="Y56" s="54"/>
      <c r="Z56" s="53">
        <f t="shared" si="14"/>
        <v>1</v>
      </c>
      <c r="AA56" s="53">
        <f t="shared" si="14"/>
        <v>1</v>
      </c>
    </row>
    <row r="57" spans="15:27" ht="31.5" x14ac:dyDescent="0.25">
      <c r="O57" s="32" t="s">
        <v>22</v>
      </c>
      <c r="P57" s="10">
        <v>614</v>
      </c>
      <c r="Q57" s="49" t="s">
        <v>101</v>
      </c>
      <c r="R57" s="49" t="s">
        <v>103</v>
      </c>
      <c r="S57" s="50"/>
      <c r="T57" s="49" t="s">
        <v>83</v>
      </c>
      <c r="U57" s="59"/>
      <c r="V57" s="51"/>
      <c r="W57" s="52"/>
      <c r="X57" s="53">
        <f>X58</f>
        <v>1</v>
      </c>
      <c r="Y57" s="54"/>
      <c r="Z57" s="53">
        <f t="shared" si="14"/>
        <v>1</v>
      </c>
      <c r="AA57" s="53">
        <f t="shared" si="14"/>
        <v>1</v>
      </c>
    </row>
    <row r="58" spans="15:27" ht="63" x14ac:dyDescent="0.25">
      <c r="O58" s="32" t="s">
        <v>47</v>
      </c>
      <c r="P58" s="10">
        <v>614</v>
      </c>
      <c r="Q58" s="49" t="s">
        <v>101</v>
      </c>
      <c r="R58" s="49" t="s">
        <v>103</v>
      </c>
      <c r="S58" s="50"/>
      <c r="T58" s="49" t="s">
        <v>104</v>
      </c>
      <c r="U58" s="59"/>
      <c r="V58" s="51"/>
      <c r="W58" s="52"/>
      <c r="X58" s="53">
        <f>X59</f>
        <v>1</v>
      </c>
      <c r="Y58" s="54"/>
      <c r="Z58" s="53">
        <f t="shared" si="14"/>
        <v>1</v>
      </c>
      <c r="AA58" s="53">
        <f t="shared" si="14"/>
        <v>1</v>
      </c>
    </row>
    <row r="59" spans="15:27" ht="31.5" x14ac:dyDescent="0.2">
      <c r="O59" s="37" t="s">
        <v>48</v>
      </c>
      <c r="P59" s="69">
        <v>614</v>
      </c>
      <c r="Q59" s="55" t="s">
        <v>101</v>
      </c>
      <c r="R59" s="55" t="s">
        <v>103</v>
      </c>
      <c r="S59" s="50"/>
      <c r="T59" s="55" t="s">
        <v>104</v>
      </c>
      <c r="U59" s="55" t="s">
        <v>89</v>
      </c>
      <c r="V59" s="51"/>
      <c r="W59" s="52"/>
      <c r="X59" s="56">
        <f>X60</f>
        <v>1</v>
      </c>
      <c r="Y59" s="54"/>
      <c r="Z59" s="56">
        <f t="shared" si="14"/>
        <v>1</v>
      </c>
      <c r="AA59" s="56">
        <f t="shared" si="14"/>
        <v>1</v>
      </c>
    </row>
    <row r="60" spans="15:27" ht="47.25" x14ac:dyDescent="0.2">
      <c r="O60" s="37" t="s">
        <v>49</v>
      </c>
      <c r="P60" s="69">
        <v>614</v>
      </c>
      <c r="Q60" s="55" t="s">
        <v>101</v>
      </c>
      <c r="R60" s="55" t="s">
        <v>103</v>
      </c>
      <c r="S60" s="50"/>
      <c r="T60" s="55" t="s">
        <v>104</v>
      </c>
      <c r="U60" s="55" t="s">
        <v>90</v>
      </c>
      <c r="V60" s="51"/>
      <c r="W60" s="52"/>
      <c r="X60" s="56">
        <v>1</v>
      </c>
      <c r="Y60" s="54"/>
      <c r="Z60" s="56">
        <v>1</v>
      </c>
      <c r="AA60" s="56">
        <v>1</v>
      </c>
    </row>
    <row r="61" spans="15:27" ht="26.1" customHeight="1" x14ac:dyDescent="0.25">
      <c r="O61" s="32" t="s">
        <v>50</v>
      </c>
      <c r="P61" s="10">
        <v>614</v>
      </c>
      <c r="Q61" s="49" t="s">
        <v>87</v>
      </c>
      <c r="R61" s="49"/>
      <c r="S61" s="50"/>
      <c r="T61" s="49"/>
      <c r="U61" s="49"/>
      <c r="V61" s="51"/>
      <c r="W61" s="52"/>
      <c r="X61" s="53">
        <f>X62</f>
        <v>1140.0999999999999</v>
      </c>
      <c r="Y61" s="54"/>
      <c r="Z61" s="53">
        <f>Z62</f>
        <v>1268.7</v>
      </c>
      <c r="AA61" s="53">
        <f>AA62</f>
        <v>1275.5</v>
      </c>
    </row>
    <row r="62" spans="15:27" ht="23.45" customHeight="1" x14ac:dyDescent="0.25">
      <c r="O62" s="32" t="s">
        <v>51</v>
      </c>
      <c r="P62" s="10">
        <v>614</v>
      </c>
      <c r="Q62" s="49" t="s">
        <v>87</v>
      </c>
      <c r="R62" s="49" t="s">
        <v>105</v>
      </c>
      <c r="S62" s="50"/>
      <c r="T62" s="49"/>
      <c r="U62" s="49"/>
      <c r="V62" s="51"/>
      <c r="W62" s="52"/>
      <c r="X62" s="53">
        <f>X63</f>
        <v>1140.0999999999999</v>
      </c>
      <c r="Y62" s="53">
        <f t="shared" ref="Y62:AA65" si="15">Y63</f>
        <v>0</v>
      </c>
      <c r="Z62" s="53">
        <f t="shared" si="15"/>
        <v>1268.7</v>
      </c>
      <c r="AA62" s="53">
        <f t="shared" si="15"/>
        <v>1275.5</v>
      </c>
    </row>
    <row r="63" spans="15:27" ht="27" customHeight="1" x14ac:dyDescent="0.25">
      <c r="O63" s="32" t="s">
        <v>22</v>
      </c>
      <c r="P63" s="10">
        <v>614</v>
      </c>
      <c r="Q63" s="49" t="s">
        <v>87</v>
      </c>
      <c r="R63" s="49" t="s">
        <v>105</v>
      </c>
      <c r="S63" s="50"/>
      <c r="T63" s="49" t="s">
        <v>83</v>
      </c>
      <c r="U63" s="49"/>
      <c r="V63" s="51"/>
      <c r="W63" s="52"/>
      <c r="X63" s="53">
        <f>X64</f>
        <v>1140.0999999999999</v>
      </c>
      <c r="Y63" s="54"/>
      <c r="Z63" s="53">
        <f t="shared" si="15"/>
        <v>1268.7</v>
      </c>
      <c r="AA63" s="53">
        <f t="shared" si="15"/>
        <v>1275.5</v>
      </c>
    </row>
    <row r="64" spans="15:27" ht="23.45" customHeight="1" x14ac:dyDescent="0.25">
      <c r="O64" s="32" t="s">
        <v>52</v>
      </c>
      <c r="P64" s="10">
        <v>614</v>
      </c>
      <c r="Q64" s="49" t="s">
        <v>87</v>
      </c>
      <c r="R64" s="49" t="s">
        <v>105</v>
      </c>
      <c r="S64" s="50"/>
      <c r="T64" s="49" t="s">
        <v>106</v>
      </c>
      <c r="U64" s="49"/>
      <c r="V64" s="51"/>
      <c r="W64" s="52"/>
      <c r="X64" s="53">
        <f>X65</f>
        <v>1140.0999999999999</v>
      </c>
      <c r="Y64" s="54"/>
      <c r="Z64" s="53">
        <f t="shared" si="15"/>
        <v>1268.7</v>
      </c>
      <c r="AA64" s="53">
        <f t="shared" si="15"/>
        <v>1275.5</v>
      </c>
    </row>
    <row r="65" spans="15:27" ht="31.5" x14ac:dyDescent="0.25">
      <c r="O65" s="36" t="s">
        <v>33</v>
      </c>
      <c r="P65" s="69">
        <v>614</v>
      </c>
      <c r="Q65" s="55" t="s">
        <v>87</v>
      </c>
      <c r="R65" s="55" t="s">
        <v>105</v>
      </c>
      <c r="S65" s="50"/>
      <c r="T65" s="55" t="s">
        <v>106</v>
      </c>
      <c r="U65" s="55" t="s">
        <v>89</v>
      </c>
      <c r="V65" s="51"/>
      <c r="W65" s="52"/>
      <c r="X65" s="56">
        <f>X66</f>
        <v>1140.0999999999999</v>
      </c>
      <c r="Y65" s="54"/>
      <c r="Z65" s="56">
        <f t="shared" si="15"/>
        <v>1268.7</v>
      </c>
      <c r="AA65" s="56">
        <f t="shared" si="15"/>
        <v>1275.5</v>
      </c>
    </row>
    <row r="66" spans="15:27" ht="47.25" x14ac:dyDescent="0.25">
      <c r="O66" s="36" t="s">
        <v>30</v>
      </c>
      <c r="P66" s="69">
        <v>614</v>
      </c>
      <c r="Q66" s="55" t="s">
        <v>87</v>
      </c>
      <c r="R66" s="55" t="s">
        <v>105</v>
      </c>
      <c r="S66" s="50"/>
      <c r="T66" s="55" t="s">
        <v>106</v>
      </c>
      <c r="U66" s="55" t="s">
        <v>90</v>
      </c>
      <c r="V66" s="51"/>
      <c r="W66" s="52"/>
      <c r="X66" s="56">
        <v>1140.0999999999999</v>
      </c>
      <c r="Y66" s="54"/>
      <c r="Z66" s="56">
        <v>1268.7</v>
      </c>
      <c r="AA66" s="56">
        <v>1275.5</v>
      </c>
    </row>
    <row r="67" spans="15:27" ht="31.5" x14ac:dyDescent="0.25">
      <c r="O67" s="32" t="s">
        <v>53</v>
      </c>
      <c r="P67" s="10">
        <v>614</v>
      </c>
      <c r="Q67" s="49" t="s">
        <v>107</v>
      </c>
      <c r="R67" s="49"/>
      <c r="S67" s="50"/>
      <c r="T67" s="49"/>
      <c r="U67" s="49"/>
      <c r="V67" s="51"/>
      <c r="W67" s="52"/>
      <c r="X67" s="53">
        <f>X68+X73+X84</f>
        <v>831.9</v>
      </c>
      <c r="Y67" s="54"/>
      <c r="Z67" s="53">
        <f>Z68+Z73+Z84</f>
        <v>253.3</v>
      </c>
      <c r="AA67" s="53">
        <f>AA68+AA73+AA84</f>
        <v>253.3</v>
      </c>
    </row>
    <row r="68" spans="15:27" ht="25.5" customHeight="1" x14ac:dyDescent="0.25">
      <c r="O68" s="32" t="s">
        <v>54</v>
      </c>
      <c r="P68" s="10">
        <v>614</v>
      </c>
      <c r="Q68" s="49" t="s">
        <v>107</v>
      </c>
      <c r="R68" s="49" t="s">
        <v>81</v>
      </c>
      <c r="S68" s="50"/>
      <c r="T68" s="49"/>
      <c r="U68" s="49"/>
      <c r="V68" s="51"/>
      <c r="W68" s="52"/>
      <c r="X68" s="53">
        <f>X69</f>
        <v>69.3</v>
      </c>
      <c r="Y68" s="54"/>
      <c r="Z68" s="53">
        <f t="shared" ref="Z68:AA70" si="16">Z69</f>
        <v>0</v>
      </c>
      <c r="AA68" s="53">
        <f t="shared" si="16"/>
        <v>0</v>
      </c>
    </row>
    <row r="69" spans="15:27" ht="21" customHeight="1" x14ac:dyDescent="0.25">
      <c r="O69" s="32" t="s">
        <v>22</v>
      </c>
      <c r="P69" s="10">
        <v>614</v>
      </c>
      <c r="Q69" s="49" t="s">
        <v>107</v>
      </c>
      <c r="R69" s="49" t="s">
        <v>81</v>
      </c>
      <c r="S69" s="50"/>
      <c r="T69" s="49" t="s">
        <v>83</v>
      </c>
      <c r="U69" s="49"/>
      <c r="V69" s="51"/>
      <c r="W69" s="52"/>
      <c r="X69" s="53">
        <f>X70</f>
        <v>69.3</v>
      </c>
      <c r="Y69" s="54"/>
      <c r="Z69" s="53">
        <f t="shared" si="16"/>
        <v>0</v>
      </c>
      <c r="AA69" s="53">
        <f t="shared" si="16"/>
        <v>0</v>
      </c>
    </row>
    <row r="70" spans="15:27" ht="35.450000000000003" customHeight="1" x14ac:dyDescent="0.25">
      <c r="O70" s="32" t="s">
        <v>55</v>
      </c>
      <c r="P70" s="10">
        <v>614</v>
      </c>
      <c r="Q70" s="49" t="s">
        <v>107</v>
      </c>
      <c r="R70" s="49" t="s">
        <v>81</v>
      </c>
      <c r="S70" s="50"/>
      <c r="T70" s="49" t="s">
        <v>108</v>
      </c>
      <c r="U70" s="49"/>
      <c r="V70" s="51"/>
      <c r="W70" s="52"/>
      <c r="X70" s="53">
        <f>X71</f>
        <v>69.3</v>
      </c>
      <c r="Y70" s="54"/>
      <c r="Z70" s="53">
        <f t="shared" si="16"/>
        <v>0</v>
      </c>
      <c r="AA70" s="53">
        <f t="shared" si="16"/>
        <v>0</v>
      </c>
    </row>
    <row r="71" spans="15:27" ht="31.5" x14ac:dyDescent="0.25">
      <c r="O71" s="36" t="s">
        <v>33</v>
      </c>
      <c r="P71" s="69">
        <v>614</v>
      </c>
      <c r="Q71" s="55" t="s">
        <v>107</v>
      </c>
      <c r="R71" s="55" t="s">
        <v>81</v>
      </c>
      <c r="S71" s="50"/>
      <c r="T71" s="55" t="s">
        <v>108</v>
      </c>
      <c r="U71" s="55" t="s">
        <v>89</v>
      </c>
      <c r="V71" s="51"/>
      <c r="W71" s="52"/>
      <c r="X71" s="56">
        <v>69.3</v>
      </c>
      <c r="Y71" s="54"/>
      <c r="Z71" s="56">
        <v>0</v>
      </c>
      <c r="AA71" s="56">
        <v>0</v>
      </c>
    </row>
    <row r="72" spans="15:27" ht="47.25" x14ac:dyDescent="0.25">
      <c r="O72" s="36" t="s">
        <v>30</v>
      </c>
      <c r="P72" s="69">
        <v>614</v>
      </c>
      <c r="Q72" s="55" t="s">
        <v>107</v>
      </c>
      <c r="R72" s="55" t="s">
        <v>81</v>
      </c>
      <c r="S72" s="50"/>
      <c r="T72" s="55" t="s">
        <v>108</v>
      </c>
      <c r="U72" s="55" t="s">
        <v>90</v>
      </c>
      <c r="V72" s="51"/>
      <c r="W72" s="52"/>
      <c r="X72" s="56">
        <v>69.3</v>
      </c>
      <c r="Y72" s="54"/>
      <c r="Z72" s="56">
        <v>0</v>
      </c>
      <c r="AA72" s="56">
        <v>0</v>
      </c>
    </row>
    <row r="73" spans="15:27" ht="15.75" x14ac:dyDescent="0.25">
      <c r="O73" s="32" t="s">
        <v>56</v>
      </c>
      <c r="P73" s="10">
        <v>614</v>
      </c>
      <c r="Q73" s="49" t="s">
        <v>107</v>
      </c>
      <c r="R73" s="49" t="s">
        <v>82</v>
      </c>
      <c r="S73" s="50"/>
      <c r="T73" s="55"/>
      <c r="U73" s="55"/>
      <c r="V73" s="51"/>
      <c r="W73" s="52"/>
      <c r="X73" s="53">
        <f>X74</f>
        <v>293.3</v>
      </c>
      <c r="Y73" s="54"/>
      <c r="Z73" s="53">
        <f>Z74</f>
        <v>253.3</v>
      </c>
      <c r="AA73" s="53">
        <f>AA74</f>
        <v>253.3</v>
      </c>
    </row>
    <row r="74" spans="15:27" ht="31.5" x14ac:dyDescent="0.25">
      <c r="O74" s="32" t="s">
        <v>22</v>
      </c>
      <c r="P74" s="10">
        <v>614</v>
      </c>
      <c r="Q74" s="49" t="s">
        <v>107</v>
      </c>
      <c r="R74" s="49" t="s">
        <v>82</v>
      </c>
      <c r="S74" s="50"/>
      <c r="T74" s="49" t="s">
        <v>83</v>
      </c>
      <c r="U74" s="49"/>
      <c r="V74" s="51"/>
      <c r="W74" s="52"/>
      <c r="X74" s="53">
        <f>X75+X78+X81</f>
        <v>293.3</v>
      </c>
      <c r="Y74" s="54"/>
      <c r="Z74" s="53">
        <f>Z75+Z78+Z81</f>
        <v>253.3</v>
      </c>
      <c r="AA74" s="53">
        <f>AA75+AA78+AA81</f>
        <v>253.3</v>
      </c>
    </row>
    <row r="75" spans="15:27" ht="31.5" x14ac:dyDescent="0.25">
      <c r="O75" s="32" t="s">
        <v>57</v>
      </c>
      <c r="P75" s="10">
        <v>614</v>
      </c>
      <c r="Q75" s="49" t="s">
        <v>107</v>
      </c>
      <c r="R75" s="49" t="s">
        <v>82</v>
      </c>
      <c r="S75" s="50"/>
      <c r="T75" s="49" t="s">
        <v>109</v>
      </c>
      <c r="U75" s="49"/>
      <c r="V75" s="51"/>
      <c r="W75" s="52"/>
      <c r="X75" s="53">
        <f>X76</f>
        <v>40</v>
      </c>
      <c r="Y75" s="53">
        <f t="shared" ref="Y75:AA75" si="17">Y76</f>
        <v>0</v>
      </c>
      <c r="Z75" s="53">
        <f t="shared" si="17"/>
        <v>0</v>
      </c>
      <c r="AA75" s="53">
        <f t="shared" si="17"/>
        <v>0</v>
      </c>
    </row>
    <row r="76" spans="15:27" ht="21.6" customHeight="1" x14ac:dyDescent="0.25">
      <c r="O76" s="36" t="s">
        <v>31</v>
      </c>
      <c r="P76" s="69">
        <v>614</v>
      </c>
      <c r="Q76" s="55" t="s">
        <v>107</v>
      </c>
      <c r="R76" s="55" t="s">
        <v>82</v>
      </c>
      <c r="S76" s="50"/>
      <c r="T76" s="55" t="s">
        <v>109</v>
      </c>
      <c r="U76" s="55" t="s">
        <v>91</v>
      </c>
      <c r="V76" s="51"/>
      <c r="W76" s="52"/>
      <c r="X76" s="56">
        <f>X77</f>
        <v>40</v>
      </c>
      <c r="Y76" s="54"/>
      <c r="Z76" s="56">
        <f>Z77</f>
        <v>0</v>
      </c>
      <c r="AA76" s="56">
        <f>AA77</f>
        <v>0</v>
      </c>
    </row>
    <row r="77" spans="15:27" ht="21" customHeight="1" x14ac:dyDescent="0.25">
      <c r="O77" s="36" t="s">
        <v>58</v>
      </c>
      <c r="P77" s="69">
        <v>614</v>
      </c>
      <c r="Q77" s="55" t="s">
        <v>107</v>
      </c>
      <c r="R77" s="55" t="s">
        <v>82</v>
      </c>
      <c r="S77" s="50"/>
      <c r="T77" s="55" t="s">
        <v>109</v>
      </c>
      <c r="U77" s="55" t="s">
        <v>92</v>
      </c>
      <c r="V77" s="51"/>
      <c r="W77" s="52"/>
      <c r="X77" s="56">
        <v>40</v>
      </c>
      <c r="Y77" s="54"/>
      <c r="Z77" s="56">
        <v>0</v>
      </c>
      <c r="AA77" s="56">
        <v>0</v>
      </c>
    </row>
    <row r="78" spans="15:27" ht="47.25" x14ac:dyDescent="0.2">
      <c r="O78" s="40" t="s">
        <v>59</v>
      </c>
      <c r="P78" s="10">
        <v>614</v>
      </c>
      <c r="Q78" s="49" t="s">
        <v>107</v>
      </c>
      <c r="R78" s="49" t="s">
        <v>82</v>
      </c>
      <c r="S78" s="50"/>
      <c r="T78" s="49" t="s">
        <v>110</v>
      </c>
      <c r="U78" s="49"/>
      <c r="V78" s="51"/>
      <c r="W78" s="52"/>
      <c r="X78" s="53">
        <f t="shared" ref="X78:AA79" si="18">X79</f>
        <v>250</v>
      </c>
      <c r="Y78" s="54"/>
      <c r="Z78" s="53">
        <f t="shared" si="18"/>
        <v>250</v>
      </c>
      <c r="AA78" s="53">
        <f t="shared" si="18"/>
        <v>250</v>
      </c>
    </row>
    <row r="79" spans="15:27" ht="31.5" x14ac:dyDescent="0.25">
      <c r="O79" s="36" t="s">
        <v>33</v>
      </c>
      <c r="P79" s="69">
        <v>614</v>
      </c>
      <c r="Q79" s="55" t="s">
        <v>107</v>
      </c>
      <c r="R79" s="55" t="s">
        <v>82</v>
      </c>
      <c r="S79" s="50"/>
      <c r="T79" s="55" t="s">
        <v>110</v>
      </c>
      <c r="U79" s="55" t="s">
        <v>89</v>
      </c>
      <c r="V79" s="51"/>
      <c r="W79" s="52"/>
      <c r="X79" s="56">
        <f t="shared" si="18"/>
        <v>250</v>
      </c>
      <c r="Y79" s="54"/>
      <c r="Z79" s="56">
        <f t="shared" si="18"/>
        <v>250</v>
      </c>
      <c r="AA79" s="56">
        <f t="shared" si="18"/>
        <v>250</v>
      </c>
    </row>
    <row r="80" spans="15:27" ht="47.25" x14ac:dyDescent="0.25">
      <c r="O80" s="36" t="s">
        <v>30</v>
      </c>
      <c r="P80" s="69">
        <v>614</v>
      </c>
      <c r="Q80" s="55" t="s">
        <v>107</v>
      </c>
      <c r="R80" s="55" t="s">
        <v>82</v>
      </c>
      <c r="S80" s="1"/>
      <c r="T80" s="55" t="s">
        <v>110</v>
      </c>
      <c r="U80" s="55" t="s">
        <v>90</v>
      </c>
      <c r="V80" s="1"/>
      <c r="W80" s="1"/>
      <c r="X80" s="56">
        <v>250</v>
      </c>
      <c r="Y80" s="1"/>
      <c r="Z80" s="56">
        <v>250</v>
      </c>
      <c r="AA80" s="56">
        <v>250</v>
      </c>
    </row>
    <row r="81" spans="15:27" ht="47.25" x14ac:dyDescent="0.2">
      <c r="O81" s="40" t="s">
        <v>60</v>
      </c>
      <c r="P81" s="10">
        <v>614</v>
      </c>
      <c r="Q81" s="49" t="s">
        <v>107</v>
      </c>
      <c r="R81" s="49" t="s">
        <v>82</v>
      </c>
      <c r="S81" s="1"/>
      <c r="T81" s="49" t="s">
        <v>111</v>
      </c>
      <c r="U81" s="49"/>
      <c r="V81" s="1"/>
      <c r="W81" s="1"/>
      <c r="X81" s="53">
        <f t="shared" ref="X81:AA82" si="19">X82</f>
        <v>3.3</v>
      </c>
      <c r="Y81" s="1"/>
      <c r="Z81" s="53">
        <f t="shared" si="19"/>
        <v>3.3</v>
      </c>
      <c r="AA81" s="53">
        <f t="shared" si="19"/>
        <v>3.3</v>
      </c>
    </row>
    <row r="82" spans="15:27" ht="31.5" x14ac:dyDescent="0.25">
      <c r="O82" s="36" t="s">
        <v>33</v>
      </c>
      <c r="P82" s="69">
        <v>614</v>
      </c>
      <c r="Q82" s="55" t="s">
        <v>107</v>
      </c>
      <c r="R82" s="55" t="s">
        <v>82</v>
      </c>
      <c r="S82" s="60"/>
      <c r="T82" s="55" t="s">
        <v>111</v>
      </c>
      <c r="U82" s="55" t="s">
        <v>89</v>
      </c>
      <c r="V82" s="61"/>
      <c r="W82" s="61"/>
      <c r="X82" s="56">
        <f t="shared" si="19"/>
        <v>3.3</v>
      </c>
      <c r="Y82" s="62"/>
      <c r="Z82" s="56">
        <f t="shared" si="19"/>
        <v>3.3</v>
      </c>
      <c r="AA82" s="56">
        <f t="shared" si="19"/>
        <v>3.3</v>
      </c>
    </row>
    <row r="83" spans="15:27" ht="47.25" x14ac:dyDescent="0.25">
      <c r="O83" s="36" t="s">
        <v>30</v>
      </c>
      <c r="P83" s="69">
        <v>614</v>
      </c>
      <c r="Q83" s="55" t="s">
        <v>107</v>
      </c>
      <c r="R83" s="55" t="s">
        <v>82</v>
      </c>
      <c r="S83"/>
      <c r="T83" s="55" t="s">
        <v>111</v>
      </c>
      <c r="U83" s="55" t="s">
        <v>90</v>
      </c>
      <c r="V83"/>
      <c r="W83"/>
      <c r="X83" s="56">
        <v>3.3</v>
      </c>
      <c r="Y83"/>
      <c r="Z83" s="56">
        <v>3.3</v>
      </c>
      <c r="AA83" s="56">
        <v>3.3</v>
      </c>
    </row>
    <row r="84" spans="15:27" ht="24.95" customHeight="1" x14ac:dyDescent="0.25">
      <c r="O84" s="32" t="s">
        <v>61</v>
      </c>
      <c r="P84" s="10">
        <v>614</v>
      </c>
      <c r="Q84" s="49" t="s">
        <v>107</v>
      </c>
      <c r="R84" s="49" t="s">
        <v>101</v>
      </c>
      <c r="S84"/>
      <c r="T84" s="55"/>
      <c r="U84" s="55"/>
      <c r="V84"/>
      <c r="W84"/>
      <c r="X84" s="53">
        <f>X85+X92+X89</f>
        <v>469.29999999999995</v>
      </c>
      <c r="Y84"/>
      <c r="Z84" s="53">
        <f>Z85+Z92+Z89</f>
        <v>0</v>
      </c>
      <c r="AA84" s="53">
        <f>AA85+AA92+AA89</f>
        <v>0</v>
      </c>
    </row>
    <row r="85" spans="15:27" ht="27" customHeight="1" x14ac:dyDescent="0.25">
      <c r="O85" s="32" t="s">
        <v>22</v>
      </c>
      <c r="P85" s="10">
        <v>614</v>
      </c>
      <c r="Q85" s="49" t="s">
        <v>107</v>
      </c>
      <c r="R85" s="49" t="s">
        <v>101</v>
      </c>
      <c r="S85"/>
      <c r="T85" s="49" t="s">
        <v>83</v>
      </c>
      <c r="U85" s="49"/>
      <c r="V85"/>
      <c r="W85"/>
      <c r="X85" s="53">
        <f t="shared" ref="X85:AA90" si="20">X86</f>
        <v>108.1</v>
      </c>
      <c r="Y85"/>
      <c r="Z85" s="53">
        <f t="shared" si="20"/>
        <v>0</v>
      </c>
      <c r="AA85" s="53">
        <f t="shared" si="20"/>
        <v>0</v>
      </c>
    </row>
    <row r="86" spans="15:27" ht="25.5" customHeight="1" x14ac:dyDescent="0.25">
      <c r="O86" s="32" t="s">
        <v>62</v>
      </c>
      <c r="P86" s="10">
        <v>614</v>
      </c>
      <c r="Q86" s="49" t="s">
        <v>107</v>
      </c>
      <c r="R86" s="49" t="s">
        <v>101</v>
      </c>
      <c r="S86"/>
      <c r="T86" s="49" t="s">
        <v>112</v>
      </c>
      <c r="U86" s="49"/>
      <c r="V86"/>
      <c r="W86"/>
      <c r="X86" s="53">
        <f t="shared" si="20"/>
        <v>108.1</v>
      </c>
      <c r="Y86"/>
      <c r="Z86" s="53">
        <f t="shared" si="20"/>
        <v>0</v>
      </c>
      <c r="AA86" s="53">
        <f t="shared" si="20"/>
        <v>0</v>
      </c>
    </row>
    <row r="87" spans="15:27" ht="31.5" x14ac:dyDescent="0.25">
      <c r="O87" s="36" t="s">
        <v>33</v>
      </c>
      <c r="P87" s="69">
        <v>614</v>
      </c>
      <c r="Q87" s="55" t="s">
        <v>107</v>
      </c>
      <c r="R87" s="55" t="s">
        <v>101</v>
      </c>
      <c r="S87"/>
      <c r="T87" s="55" t="s">
        <v>112</v>
      </c>
      <c r="U87" s="55" t="s">
        <v>89</v>
      </c>
      <c r="V87"/>
      <c r="W87"/>
      <c r="X87" s="56">
        <f t="shared" si="20"/>
        <v>108.1</v>
      </c>
      <c r="Y87"/>
      <c r="Z87" s="56">
        <f t="shared" si="20"/>
        <v>0</v>
      </c>
      <c r="AA87" s="56">
        <f t="shared" si="20"/>
        <v>0</v>
      </c>
    </row>
    <row r="88" spans="15:27" ht="47.25" x14ac:dyDescent="0.25">
      <c r="O88" s="36" t="s">
        <v>30</v>
      </c>
      <c r="P88" s="69">
        <v>614</v>
      </c>
      <c r="Q88" s="55" t="s">
        <v>107</v>
      </c>
      <c r="R88" s="55" t="s">
        <v>101</v>
      </c>
      <c r="S88"/>
      <c r="T88" s="55" t="s">
        <v>112</v>
      </c>
      <c r="U88" s="55" t="s">
        <v>90</v>
      </c>
      <c r="V88"/>
      <c r="W88"/>
      <c r="X88" s="56">
        <v>108.1</v>
      </c>
      <c r="Y88"/>
      <c r="Z88" s="56">
        <v>0</v>
      </c>
      <c r="AA88" s="56">
        <v>0</v>
      </c>
    </row>
    <row r="89" spans="15:27" ht="31.5" x14ac:dyDescent="0.25">
      <c r="O89" s="32" t="s">
        <v>63</v>
      </c>
      <c r="P89" s="10">
        <v>614</v>
      </c>
      <c r="Q89" s="49" t="s">
        <v>107</v>
      </c>
      <c r="R89" s="49" t="s">
        <v>101</v>
      </c>
      <c r="S89"/>
      <c r="T89" s="49" t="s">
        <v>113</v>
      </c>
      <c r="U89" s="49"/>
      <c r="V89"/>
      <c r="W89"/>
      <c r="X89" s="53">
        <f t="shared" si="20"/>
        <v>250.2</v>
      </c>
      <c r="Y89"/>
      <c r="Z89" s="53">
        <f t="shared" si="20"/>
        <v>0</v>
      </c>
      <c r="AA89" s="53">
        <f t="shared" si="20"/>
        <v>0</v>
      </c>
    </row>
    <row r="90" spans="15:27" ht="31.5" x14ac:dyDescent="0.25">
      <c r="O90" s="36" t="s">
        <v>33</v>
      </c>
      <c r="P90" s="69">
        <v>614</v>
      </c>
      <c r="Q90" s="55" t="s">
        <v>107</v>
      </c>
      <c r="R90" s="55" t="s">
        <v>101</v>
      </c>
      <c r="S90"/>
      <c r="T90" s="55" t="s">
        <v>113</v>
      </c>
      <c r="U90" s="55" t="s">
        <v>89</v>
      </c>
      <c r="V90"/>
      <c r="W90"/>
      <c r="X90" s="56">
        <f t="shared" si="20"/>
        <v>250.2</v>
      </c>
      <c r="Y90"/>
      <c r="Z90" s="56">
        <f t="shared" si="20"/>
        <v>0</v>
      </c>
      <c r="AA90" s="56">
        <f t="shared" si="20"/>
        <v>0</v>
      </c>
    </row>
    <row r="91" spans="15:27" ht="47.25" x14ac:dyDescent="0.25">
      <c r="O91" s="36" t="s">
        <v>30</v>
      </c>
      <c r="P91" s="69">
        <v>614</v>
      </c>
      <c r="Q91" s="55" t="s">
        <v>107</v>
      </c>
      <c r="R91" s="55" t="s">
        <v>101</v>
      </c>
      <c r="S91"/>
      <c r="T91" s="55" t="s">
        <v>113</v>
      </c>
      <c r="U91" s="55" t="s">
        <v>90</v>
      </c>
      <c r="V91"/>
      <c r="W91"/>
      <c r="X91" s="56">
        <v>250.2</v>
      </c>
      <c r="Y91"/>
      <c r="Z91" s="56">
        <v>0</v>
      </c>
      <c r="AA91" s="56">
        <v>0</v>
      </c>
    </row>
    <row r="92" spans="15:27" ht="31.5" x14ac:dyDescent="0.25">
      <c r="O92" s="32" t="s">
        <v>64</v>
      </c>
      <c r="P92" s="10">
        <v>614</v>
      </c>
      <c r="Q92" s="49" t="s">
        <v>107</v>
      </c>
      <c r="R92" s="49" t="s">
        <v>101</v>
      </c>
      <c r="S92"/>
      <c r="T92" s="49" t="s">
        <v>114</v>
      </c>
      <c r="U92" s="49"/>
      <c r="V92"/>
      <c r="W92"/>
      <c r="X92" s="53">
        <f>X93</f>
        <v>111</v>
      </c>
      <c r="Y92"/>
      <c r="Z92" s="53">
        <f>Z93</f>
        <v>0</v>
      </c>
      <c r="AA92" s="53">
        <f>AA93</f>
        <v>0</v>
      </c>
    </row>
    <row r="93" spans="15:27" ht="31.5" x14ac:dyDescent="0.25">
      <c r="O93" s="36" t="s">
        <v>29</v>
      </c>
      <c r="P93" s="69">
        <v>614</v>
      </c>
      <c r="Q93" s="55" t="s">
        <v>107</v>
      </c>
      <c r="R93" s="55" t="s">
        <v>101</v>
      </c>
      <c r="S93"/>
      <c r="T93" s="55" t="s">
        <v>114</v>
      </c>
      <c r="U93" s="55" t="s">
        <v>89</v>
      </c>
      <c r="V93"/>
      <c r="W93"/>
      <c r="X93" s="56">
        <f>X94</f>
        <v>111</v>
      </c>
      <c r="Y93"/>
      <c r="Z93" s="56">
        <f>Z94</f>
        <v>0</v>
      </c>
      <c r="AA93" s="56">
        <f>AA94</f>
        <v>0</v>
      </c>
    </row>
    <row r="94" spans="15:27" ht="47.25" x14ac:dyDescent="0.25">
      <c r="O94" s="36" t="s">
        <v>30</v>
      </c>
      <c r="P94" s="69">
        <v>614</v>
      </c>
      <c r="Q94" s="55" t="s">
        <v>107</v>
      </c>
      <c r="R94" s="55" t="s">
        <v>101</v>
      </c>
      <c r="S94"/>
      <c r="T94" s="55" t="s">
        <v>114</v>
      </c>
      <c r="U94" s="55" t="s">
        <v>90</v>
      </c>
      <c r="V94"/>
      <c r="W94"/>
      <c r="X94" s="56">
        <v>111</v>
      </c>
      <c r="Y94"/>
      <c r="Z94" s="56">
        <v>0</v>
      </c>
      <c r="AA94" s="56">
        <v>0</v>
      </c>
    </row>
    <row r="95" spans="15:27" ht="19.5" customHeight="1" x14ac:dyDescent="0.25">
      <c r="O95" s="32" t="s">
        <v>65</v>
      </c>
      <c r="P95" s="10">
        <v>614</v>
      </c>
      <c r="Q95" s="49" t="s">
        <v>95</v>
      </c>
      <c r="R95" s="49"/>
      <c r="S95" s="63"/>
      <c r="T95" s="49"/>
      <c r="U95" s="49"/>
      <c r="V95" s="63"/>
      <c r="W95" s="63"/>
      <c r="X95" s="53">
        <f>X97+X101</f>
        <v>100</v>
      </c>
      <c r="Y95" s="53">
        <f t="shared" ref="Y95:AA95" si="21">Y97+Y101</f>
        <v>0</v>
      </c>
      <c r="Z95" s="53">
        <f t="shared" si="21"/>
        <v>100</v>
      </c>
      <c r="AA95" s="53">
        <f t="shared" si="21"/>
        <v>60</v>
      </c>
    </row>
    <row r="96" spans="15:27" ht="31.5" x14ac:dyDescent="0.25">
      <c r="O96" s="32" t="s">
        <v>66</v>
      </c>
      <c r="P96" s="10">
        <v>614</v>
      </c>
      <c r="Q96" s="49" t="s">
        <v>95</v>
      </c>
      <c r="R96" s="49" t="s">
        <v>101</v>
      </c>
      <c r="S96" s="63"/>
      <c r="T96" s="49"/>
      <c r="U96" s="49"/>
      <c r="V96" s="63"/>
      <c r="W96" s="63"/>
      <c r="X96" s="53">
        <f>X97</f>
        <v>100</v>
      </c>
      <c r="Y96" s="53">
        <f t="shared" ref="Y96:AA97" si="22">Y97</f>
        <v>0</v>
      </c>
      <c r="Z96" s="53">
        <f t="shared" si="22"/>
        <v>100</v>
      </c>
      <c r="AA96" s="53">
        <f t="shared" si="22"/>
        <v>0</v>
      </c>
    </row>
    <row r="97" spans="15:27" ht="23.45" customHeight="1" x14ac:dyDescent="0.25">
      <c r="O97" s="32" t="s">
        <v>22</v>
      </c>
      <c r="P97" s="10">
        <v>614</v>
      </c>
      <c r="Q97" s="49" t="s">
        <v>95</v>
      </c>
      <c r="R97" s="49" t="s">
        <v>101</v>
      </c>
      <c r="S97" s="63"/>
      <c r="T97" s="49" t="s">
        <v>83</v>
      </c>
      <c r="U97" s="49"/>
      <c r="V97" s="63"/>
      <c r="W97" s="63"/>
      <c r="X97" s="53">
        <f>X98</f>
        <v>100</v>
      </c>
      <c r="Y97" s="53">
        <f t="shared" si="22"/>
        <v>0</v>
      </c>
      <c r="Z97" s="53">
        <f t="shared" si="22"/>
        <v>100</v>
      </c>
      <c r="AA97" s="53">
        <f t="shared" si="22"/>
        <v>0</v>
      </c>
    </row>
    <row r="98" spans="15:27" ht="63" x14ac:dyDescent="0.25">
      <c r="O98" s="32" t="s">
        <v>67</v>
      </c>
      <c r="P98" s="10">
        <v>614</v>
      </c>
      <c r="Q98" s="49" t="s">
        <v>95</v>
      </c>
      <c r="R98" s="49" t="s">
        <v>101</v>
      </c>
      <c r="S98" s="63"/>
      <c r="T98" s="49" t="s">
        <v>115</v>
      </c>
      <c r="U98" s="49"/>
      <c r="V98" s="63"/>
      <c r="W98" s="63"/>
      <c r="X98" s="53">
        <f>X100</f>
        <v>100</v>
      </c>
      <c r="Y98" s="53">
        <f>Y100</f>
        <v>0</v>
      </c>
      <c r="Z98" s="53">
        <f>Z100</f>
        <v>100</v>
      </c>
      <c r="AA98" s="53">
        <f>AA100</f>
        <v>0</v>
      </c>
    </row>
    <row r="99" spans="15:27" ht="31.5" x14ac:dyDescent="0.25">
      <c r="O99" s="36" t="s">
        <v>29</v>
      </c>
      <c r="P99" s="69">
        <v>614</v>
      </c>
      <c r="Q99" s="55" t="s">
        <v>95</v>
      </c>
      <c r="R99" s="55" t="s">
        <v>101</v>
      </c>
      <c r="S99" s="63"/>
      <c r="T99" s="55" t="s">
        <v>115</v>
      </c>
      <c r="U99" s="55" t="s">
        <v>89</v>
      </c>
      <c r="V99" s="63"/>
      <c r="W99" s="63"/>
      <c r="X99" s="56">
        <v>100</v>
      </c>
      <c r="Y99" s="64"/>
      <c r="Z99" s="56">
        <v>100</v>
      </c>
      <c r="AA99" s="56">
        <v>0</v>
      </c>
    </row>
    <row r="100" spans="15:27" ht="47.25" x14ac:dyDescent="0.25">
      <c r="O100" s="36" t="s">
        <v>30</v>
      </c>
      <c r="P100" s="69">
        <v>614</v>
      </c>
      <c r="Q100" s="55" t="s">
        <v>95</v>
      </c>
      <c r="R100" s="55" t="s">
        <v>101</v>
      </c>
      <c r="S100" s="63"/>
      <c r="T100" s="55" t="s">
        <v>115</v>
      </c>
      <c r="U100" s="55" t="s">
        <v>90</v>
      </c>
      <c r="V100" s="63"/>
      <c r="W100" s="63"/>
      <c r="X100" s="56">
        <v>100</v>
      </c>
      <c r="Y100" s="65"/>
      <c r="Z100" s="56">
        <v>100</v>
      </c>
      <c r="AA100" s="56">
        <v>0</v>
      </c>
    </row>
    <row r="101" spans="15:27" ht="31.5" x14ac:dyDescent="0.25">
      <c r="O101" s="32" t="s">
        <v>68</v>
      </c>
      <c r="P101" s="10">
        <v>614</v>
      </c>
      <c r="Q101" s="49" t="s">
        <v>95</v>
      </c>
      <c r="R101" s="49" t="s">
        <v>107</v>
      </c>
      <c r="S101" s="63"/>
      <c r="T101" s="49"/>
      <c r="U101" s="49"/>
      <c r="V101" s="63"/>
      <c r="W101" s="63"/>
      <c r="X101" s="53">
        <f>X104</f>
        <v>0</v>
      </c>
      <c r="Y101" s="53">
        <f t="shared" ref="Y101:AA101" si="23">Y104</f>
        <v>0</v>
      </c>
      <c r="Z101" s="53">
        <f t="shared" si="23"/>
        <v>0</v>
      </c>
      <c r="AA101" s="53">
        <f t="shared" si="23"/>
        <v>60</v>
      </c>
    </row>
    <row r="102" spans="15:27" ht="24.6" customHeight="1" x14ac:dyDescent="0.25">
      <c r="O102" s="32" t="s">
        <v>22</v>
      </c>
      <c r="P102" s="10">
        <v>614</v>
      </c>
      <c r="Q102" s="49" t="s">
        <v>95</v>
      </c>
      <c r="R102" s="49" t="s">
        <v>107</v>
      </c>
      <c r="S102" s="63"/>
      <c r="T102" s="49" t="s">
        <v>83</v>
      </c>
      <c r="U102" s="49"/>
      <c r="V102" s="63"/>
      <c r="W102" s="63"/>
      <c r="X102" s="53">
        <f>X104</f>
        <v>0</v>
      </c>
      <c r="Y102" s="53">
        <f t="shared" ref="Y102:AA102" si="24">Y104</f>
        <v>0</v>
      </c>
      <c r="Z102" s="53">
        <f t="shared" si="24"/>
        <v>0</v>
      </c>
      <c r="AA102" s="53">
        <f t="shared" si="24"/>
        <v>60</v>
      </c>
    </row>
    <row r="103" spans="15:27" ht="63" x14ac:dyDescent="0.25">
      <c r="O103" s="32" t="s">
        <v>67</v>
      </c>
      <c r="P103" s="10">
        <v>614</v>
      </c>
      <c r="Q103" s="49" t="s">
        <v>95</v>
      </c>
      <c r="R103" s="49" t="s">
        <v>107</v>
      </c>
      <c r="S103" s="63"/>
      <c r="T103" s="49" t="s">
        <v>115</v>
      </c>
      <c r="U103" s="49"/>
      <c r="V103" s="63"/>
      <c r="W103" s="63"/>
      <c r="X103" s="53">
        <v>0</v>
      </c>
      <c r="Y103" s="53"/>
      <c r="Z103" s="53">
        <v>0</v>
      </c>
      <c r="AA103" s="53">
        <v>60</v>
      </c>
    </row>
    <row r="104" spans="15:27" ht="31.5" x14ac:dyDescent="0.25">
      <c r="O104" s="36" t="s">
        <v>29</v>
      </c>
      <c r="P104" s="69">
        <v>614</v>
      </c>
      <c r="Q104" s="55" t="s">
        <v>95</v>
      </c>
      <c r="R104" s="55" t="s">
        <v>107</v>
      </c>
      <c r="S104" s="63"/>
      <c r="T104" s="55" t="s">
        <v>115</v>
      </c>
      <c r="U104" s="55" t="s">
        <v>89</v>
      </c>
      <c r="V104" s="63"/>
      <c r="W104" s="63"/>
      <c r="X104" s="56">
        <f>X105</f>
        <v>0</v>
      </c>
      <c r="Y104" s="56">
        <f t="shared" ref="Y104:AA104" si="25">Y105</f>
        <v>0</v>
      </c>
      <c r="Z104" s="56">
        <f t="shared" si="25"/>
        <v>0</v>
      </c>
      <c r="AA104" s="56">
        <f t="shared" si="25"/>
        <v>60</v>
      </c>
    </row>
    <row r="105" spans="15:27" ht="47.25" x14ac:dyDescent="0.25">
      <c r="O105" s="36" t="s">
        <v>30</v>
      </c>
      <c r="P105" s="69">
        <v>614</v>
      </c>
      <c r="Q105" s="55" t="s">
        <v>95</v>
      </c>
      <c r="R105" s="55" t="s">
        <v>107</v>
      </c>
      <c r="S105" s="63"/>
      <c r="T105" s="55" t="s">
        <v>115</v>
      </c>
      <c r="U105" s="55" t="s">
        <v>90</v>
      </c>
      <c r="V105" s="63"/>
      <c r="W105" s="63"/>
      <c r="X105" s="56">
        <v>0</v>
      </c>
      <c r="Y105" s="65"/>
      <c r="Z105" s="56">
        <v>0</v>
      </c>
      <c r="AA105" s="56">
        <v>60</v>
      </c>
    </row>
    <row r="106" spans="15:27" ht="21.6" customHeight="1" x14ac:dyDescent="0.25">
      <c r="O106" s="32" t="s">
        <v>69</v>
      </c>
      <c r="P106" s="10">
        <v>614</v>
      </c>
      <c r="Q106" s="49" t="s">
        <v>116</v>
      </c>
      <c r="R106" s="49"/>
      <c r="S106"/>
      <c r="T106" s="66"/>
      <c r="U106" s="49"/>
      <c r="V106"/>
      <c r="W106"/>
      <c r="X106" s="53">
        <f t="shared" ref="X106:AA107" si="26">X107</f>
        <v>7244.8</v>
      </c>
      <c r="Y106"/>
      <c r="Z106" s="53">
        <f t="shared" si="26"/>
        <v>25</v>
      </c>
      <c r="AA106" s="53">
        <f t="shared" si="26"/>
        <v>694.1</v>
      </c>
    </row>
    <row r="107" spans="15:27" ht="19.5" customHeight="1" x14ac:dyDescent="0.25">
      <c r="O107" s="32" t="s">
        <v>70</v>
      </c>
      <c r="P107" s="10">
        <v>614</v>
      </c>
      <c r="Q107" s="49" t="s">
        <v>116</v>
      </c>
      <c r="R107" s="49" t="s">
        <v>81</v>
      </c>
      <c r="S107"/>
      <c r="T107" s="66"/>
      <c r="U107" s="49"/>
      <c r="V107"/>
      <c r="W107"/>
      <c r="X107" s="53">
        <f t="shared" si="26"/>
        <v>7244.8</v>
      </c>
      <c r="Y107"/>
      <c r="Z107" s="53">
        <f t="shared" si="26"/>
        <v>25</v>
      </c>
      <c r="AA107" s="53">
        <f t="shared" si="26"/>
        <v>694.1</v>
      </c>
    </row>
    <row r="108" spans="15:27" ht="21" customHeight="1" x14ac:dyDescent="0.25">
      <c r="O108" s="32" t="s">
        <v>22</v>
      </c>
      <c r="P108" s="10">
        <v>614</v>
      </c>
      <c r="Q108" s="49" t="s">
        <v>116</v>
      </c>
      <c r="R108" s="49" t="s">
        <v>81</v>
      </c>
      <c r="S108"/>
      <c r="T108" s="49" t="s">
        <v>83</v>
      </c>
      <c r="U108" s="49"/>
      <c r="V108"/>
      <c r="W108"/>
      <c r="X108" s="53">
        <f>X109+X116</f>
        <v>7244.8</v>
      </c>
      <c r="Y108"/>
      <c r="Z108" s="53">
        <f>Z109+Z116</f>
        <v>25</v>
      </c>
      <c r="AA108" s="53">
        <f>AA109+AA116+AA119</f>
        <v>694.1</v>
      </c>
    </row>
    <row r="109" spans="15:27" ht="31.5" x14ac:dyDescent="0.25">
      <c r="O109" s="32" t="s">
        <v>71</v>
      </c>
      <c r="P109" s="10">
        <v>614</v>
      </c>
      <c r="Q109" s="49" t="s">
        <v>116</v>
      </c>
      <c r="R109" s="49" t="s">
        <v>81</v>
      </c>
      <c r="S109"/>
      <c r="T109" s="49" t="s">
        <v>117</v>
      </c>
      <c r="U109" s="49"/>
      <c r="V109"/>
      <c r="W109"/>
      <c r="X109" s="53">
        <f>X112+X114+X110</f>
        <v>827.5</v>
      </c>
      <c r="Y109"/>
      <c r="Z109" s="53">
        <f>Z112+Z114+Z110</f>
        <v>25</v>
      </c>
      <c r="AA109" s="53">
        <f>AA112+AA114+AA110</f>
        <v>25</v>
      </c>
    </row>
    <row r="110" spans="15:27" ht="94.5" x14ac:dyDescent="0.2">
      <c r="O110" s="34" t="s">
        <v>24</v>
      </c>
      <c r="P110" s="69">
        <v>614</v>
      </c>
      <c r="Q110" s="55" t="s">
        <v>116</v>
      </c>
      <c r="R110" s="55" t="s">
        <v>81</v>
      </c>
      <c r="S110"/>
      <c r="T110" s="55" t="s">
        <v>117</v>
      </c>
      <c r="U110" s="55" t="s">
        <v>85</v>
      </c>
      <c r="V110"/>
      <c r="W110"/>
      <c r="X110" s="56">
        <f>X111</f>
        <v>260.39999999999998</v>
      </c>
      <c r="Y110"/>
      <c r="Z110" s="56">
        <f>Z111</f>
        <v>0</v>
      </c>
      <c r="AA110" s="56">
        <f>AA111</f>
        <v>0</v>
      </c>
    </row>
    <row r="111" spans="15:27" ht="31.5" x14ac:dyDescent="0.25">
      <c r="O111" s="36" t="s">
        <v>72</v>
      </c>
      <c r="P111" s="69">
        <v>614</v>
      </c>
      <c r="Q111" s="55" t="s">
        <v>116</v>
      </c>
      <c r="R111" s="55" t="s">
        <v>81</v>
      </c>
      <c r="S111"/>
      <c r="T111" s="55" t="s">
        <v>117</v>
      </c>
      <c r="U111" s="55" t="s">
        <v>118</v>
      </c>
      <c r="V111"/>
      <c r="W111"/>
      <c r="X111" s="56">
        <v>260.39999999999998</v>
      </c>
      <c r="Y111"/>
      <c r="Z111" s="56">
        <v>0</v>
      </c>
      <c r="AA111" s="56">
        <v>0</v>
      </c>
    </row>
    <row r="112" spans="15:27" ht="31.5" x14ac:dyDescent="0.25">
      <c r="O112" s="36" t="s">
        <v>29</v>
      </c>
      <c r="P112" s="69">
        <v>614</v>
      </c>
      <c r="Q112" s="55" t="s">
        <v>116</v>
      </c>
      <c r="R112" s="55" t="s">
        <v>81</v>
      </c>
      <c r="S112"/>
      <c r="T112" s="55" t="s">
        <v>117</v>
      </c>
      <c r="U112" s="55" t="s">
        <v>89</v>
      </c>
      <c r="V112"/>
      <c r="W112"/>
      <c r="X112" s="56">
        <f>X113</f>
        <v>565.1</v>
      </c>
      <c r="Y112"/>
      <c r="Z112" s="56">
        <f>Z113</f>
        <v>25</v>
      </c>
      <c r="AA112" s="56">
        <f>AA113</f>
        <v>25</v>
      </c>
    </row>
    <row r="113" spans="15:27" ht="47.25" x14ac:dyDescent="0.25">
      <c r="O113" s="36" t="s">
        <v>30</v>
      </c>
      <c r="P113" s="69">
        <v>614</v>
      </c>
      <c r="Q113" s="55" t="s">
        <v>116</v>
      </c>
      <c r="R113" s="55" t="s">
        <v>81</v>
      </c>
      <c r="S113"/>
      <c r="T113" s="55" t="s">
        <v>117</v>
      </c>
      <c r="U113" s="55" t="s">
        <v>90</v>
      </c>
      <c r="V113"/>
      <c r="W113"/>
      <c r="X113" s="56">
        <v>565.1</v>
      </c>
      <c r="Y113"/>
      <c r="Z113" s="56">
        <v>25</v>
      </c>
      <c r="AA113" s="56">
        <v>25</v>
      </c>
    </row>
    <row r="114" spans="15:27" ht="24" customHeight="1" x14ac:dyDescent="0.25">
      <c r="O114" s="36" t="s">
        <v>31</v>
      </c>
      <c r="P114" s="69">
        <v>614</v>
      </c>
      <c r="Q114" s="55" t="s">
        <v>116</v>
      </c>
      <c r="R114" s="55" t="s">
        <v>81</v>
      </c>
      <c r="S114"/>
      <c r="T114" s="55" t="s">
        <v>117</v>
      </c>
      <c r="U114" s="55" t="s">
        <v>91</v>
      </c>
      <c r="V114"/>
      <c r="W114"/>
      <c r="X114" s="56">
        <f>X115</f>
        <v>2</v>
      </c>
      <c r="Y114"/>
      <c r="Z114" s="56">
        <f>Z115</f>
        <v>0</v>
      </c>
      <c r="AA114" s="56">
        <f>AA115</f>
        <v>0</v>
      </c>
    </row>
    <row r="115" spans="15:27" ht="27.95" customHeight="1" x14ac:dyDescent="0.25">
      <c r="O115" s="36" t="s">
        <v>32</v>
      </c>
      <c r="P115" s="69">
        <v>614</v>
      </c>
      <c r="Q115" s="55" t="s">
        <v>116</v>
      </c>
      <c r="R115" s="55" t="s">
        <v>81</v>
      </c>
      <c r="S115"/>
      <c r="T115" s="55" t="s">
        <v>117</v>
      </c>
      <c r="U115" s="55" t="s">
        <v>92</v>
      </c>
      <c r="V115"/>
      <c r="W115"/>
      <c r="X115" s="56">
        <v>2</v>
      </c>
      <c r="Y115"/>
      <c r="Z115" s="56">
        <v>0</v>
      </c>
      <c r="AA115" s="56">
        <v>0</v>
      </c>
    </row>
    <row r="116" spans="15:27" ht="31.5" x14ac:dyDescent="0.2">
      <c r="O116" s="38" t="s">
        <v>130</v>
      </c>
      <c r="P116" s="10">
        <v>614</v>
      </c>
      <c r="Q116" s="49" t="s">
        <v>116</v>
      </c>
      <c r="R116" s="49" t="s">
        <v>81</v>
      </c>
      <c r="S116"/>
      <c r="T116" s="49" t="s">
        <v>94</v>
      </c>
      <c r="U116" s="49"/>
      <c r="V116"/>
      <c r="W116"/>
      <c r="X116" s="53">
        <f>X117</f>
        <v>6417.3</v>
      </c>
      <c r="Y116"/>
      <c r="Z116" s="53">
        <f>Z117</f>
        <v>0</v>
      </c>
      <c r="AA116" s="53">
        <f>AA117</f>
        <v>0</v>
      </c>
    </row>
    <row r="117" spans="15:27" ht="94.5" x14ac:dyDescent="0.2">
      <c r="O117" s="34" t="s">
        <v>24</v>
      </c>
      <c r="P117" s="69">
        <v>614</v>
      </c>
      <c r="Q117" s="55" t="s">
        <v>116</v>
      </c>
      <c r="R117" s="55" t="s">
        <v>81</v>
      </c>
      <c r="S117"/>
      <c r="T117" s="55" t="s">
        <v>94</v>
      </c>
      <c r="U117" s="55" t="s">
        <v>85</v>
      </c>
      <c r="V117"/>
      <c r="W117"/>
      <c r="X117" s="56">
        <f t="shared" ref="X117:AA117" si="27">X118</f>
        <v>6417.3</v>
      </c>
      <c r="Y117"/>
      <c r="Z117" s="56">
        <f t="shared" si="27"/>
        <v>0</v>
      </c>
      <c r="AA117" s="56">
        <f t="shared" si="27"/>
        <v>0</v>
      </c>
    </row>
    <row r="118" spans="15:27" ht="31.5" x14ac:dyDescent="0.25">
      <c r="O118" s="36" t="s">
        <v>72</v>
      </c>
      <c r="P118" s="69">
        <v>614</v>
      </c>
      <c r="Q118" s="55" t="s">
        <v>116</v>
      </c>
      <c r="R118" s="55" t="s">
        <v>81</v>
      </c>
      <c r="S118"/>
      <c r="T118" s="55" t="s">
        <v>94</v>
      </c>
      <c r="U118" s="55" t="s">
        <v>118</v>
      </c>
      <c r="V118"/>
      <c r="W118"/>
      <c r="X118" s="56">
        <v>6417.3</v>
      </c>
      <c r="Y118"/>
      <c r="Z118" s="56">
        <v>0</v>
      </c>
      <c r="AA118" s="56">
        <v>0</v>
      </c>
    </row>
    <row r="119" spans="15:27" ht="63" x14ac:dyDescent="0.25">
      <c r="O119" s="32" t="s">
        <v>73</v>
      </c>
      <c r="P119" s="10">
        <v>614</v>
      </c>
      <c r="Q119" s="49" t="s">
        <v>116</v>
      </c>
      <c r="R119" s="49" t="s">
        <v>81</v>
      </c>
      <c r="S119"/>
      <c r="T119" s="49" t="s">
        <v>119</v>
      </c>
      <c r="U119" s="55"/>
      <c r="V119"/>
      <c r="W119"/>
      <c r="X119" s="53">
        <f>X120</f>
        <v>0</v>
      </c>
      <c r="Y119" s="53">
        <f t="shared" ref="Y119:Z119" si="28">Y120</f>
        <v>0</v>
      </c>
      <c r="Z119" s="53">
        <f t="shared" si="28"/>
        <v>0</v>
      </c>
      <c r="AA119" s="53">
        <f>AA120</f>
        <v>669.1</v>
      </c>
    </row>
    <row r="120" spans="15:27" ht="31.5" x14ac:dyDescent="0.25">
      <c r="O120" s="36" t="s">
        <v>29</v>
      </c>
      <c r="P120" s="69">
        <v>614</v>
      </c>
      <c r="Q120" s="55" t="s">
        <v>116</v>
      </c>
      <c r="R120" s="55" t="s">
        <v>81</v>
      </c>
      <c r="S120"/>
      <c r="T120" s="55" t="s">
        <v>119</v>
      </c>
      <c r="U120" s="55" t="s">
        <v>89</v>
      </c>
      <c r="V120"/>
      <c r="W120"/>
      <c r="X120" s="56">
        <f t="shared" ref="X120:Z120" si="29">X121</f>
        <v>0</v>
      </c>
      <c r="Y120" s="56">
        <f t="shared" si="29"/>
        <v>0</v>
      </c>
      <c r="Z120" s="56">
        <f t="shared" si="29"/>
        <v>0</v>
      </c>
      <c r="AA120" s="56">
        <f>AA121</f>
        <v>669.1</v>
      </c>
    </row>
    <row r="121" spans="15:27" ht="47.25" x14ac:dyDescent="0.25">
      <c r="O121" s="36" t="s">
        <v>30</v>
      </c>
      <c r="P121" s="69">
        <v>614</v>
      </c>
      <c r="Q121" s="55" t="s">
        <v>116</v>
      </c>
      <c r="R121" s="55" t="s">
        <v>81</v>
      </c>
      <c r="S121"/>
      <c r="T121" s="55" t="s">
        <v>119</v>
      </c>
      <c r="U121" s="55" t="s">
        <v>90</v>
      </c>
      <c r="V121"/>
      <c r="W121"/>
      <c r="X121" s="56">
        <v>0</v>
      </c>
      <c r="Y121"/>
      <c r="Z121" s="56">
        <v>0</v>
      </c>
      <c r="AA121" s="56">
        <v>669.1</v>
      </c>
    </row>
    <row r="122" spans="15:27" ht="23.45" customHeight="1" x14ac:dyDescent="0.25">
      <c r="O122" s="32" t="s">
        <v>74</v>
      </c>
      <c r="P122" s="10">
        <v>614</v>
      </c>
      <c r="Q122" s="49" t="s">
        <v>103</v>
      </c>
      <c r="R122" s="49"/>
      <c r="S122"/>
      <c r="T122" s="49"/>
      <c r="U122" s="49"/>
      <c r="V122"/>
      <c r="W122"/>
      <c r="X122" s="53">
        <f>X123</f>
        <v>237.5</v>
      </c>
      <c r="Y122"/>
      <c r="Z122" s="53">
        <f t="shared" ref="Z122:AA126" si="30">Z123</f>
        <v>237.5</v>
      </c>
      <c r="AA122" s="53">
        <f t="shared" si="30"/>
        <v>237.5</v>
      </c>
    </row>
    <row r="123" spans="15:27" ht="23.45" customHeight="1" x14ac:dyDescent="0.25">
      <c r="O123" s="32" t="s">
        <v>75</v>
      </c>
      <c r="P123" s="10">
        <v>614</v>
      </c>
      <c r="Q123" s="49" t="s">
        <v>103</v>
      </c>
      <c r="R123" s="49" t="s">
        <v>81</v>
      </c>
      <c r="S123"/>
      <c r="T123" s="49"/>
      <c r="U123" s="49"/>
      <c r="V123"/>
      <c r="W123"/>
      <c r="X123" s="53">
        <f>X124</f>
        <v>237.5</v>
      </c>
      <c r="Y123"/>
      <c r="Z123" s="53">
        <f t="shared" si="30"/>
        <v>237.5</v>
      </c>
      <c r="AA123" s="53">
        <f t="shared" si="30"/>
        <v>237.5</v>
      </c>
    </row>
    <row r="124" spans="15:27" ht="19.5" customHeight="1" x14ac:dyDescent="0.25">
      <c r="O124" s="32" t="s">
        <v>22</v>
      </c>
      <c r="P124" s="10">
        <v>614</v>
      </c>
      <c r="Q124" s="49" t="s">
        <v>103</v>
      </c>
      <c r="R124" s="49" t="s">
        <v>81</v>
      </c>
      <c r="S124"/>
      <c r="T124" s="49" t="s">
        <v>83</v>
      </c>
      <c r="U124" s="49"/>
      <c r="V124"/>
      <c r="W124"/>
      <c r="X124" s="53">
        <f>X125</f>
        <v>237.5</v>
      </c>
      <c r="Y124"/>
      <c r="Z124" s="53">
        <f t="shared" si="30"/>
        <v>237.5</v>
      </c>
      <c r="AA124" s="53">
        <f t="shared" si="30"/>
        <v>237.5</v>
      </c>
    </row>
    <row r="125" spans="15:27" ht="20.45" customHeight="1" x14ac:dyDescent="0.25">
      <c r="O125" s="32" t="s">
        <v>76</v>
      </c>
      <c r="P125" s="10">
        <v>614</v>
      </c>
      <c r="Q125" s="49" t="s">
        <v>103</v>
      </c>
      <c r="R125" s="49" t="s">
        <v>81</v>
      </c>
      <c r="S125"/>
      <c r="T125" s="49" t="s">
        <v>120</v>
      </c>
      <c r="U125" s="49"/>
      <c r="V125"/>
      <c r="W125"/>
      <c r="X125" s="53">
        <f>X126</f>
        <v>237.5</v>
      </c>
      <c r="Y125"/>
      <c r="Z125" s="53">
        <f t="shared" si="30"/>
        <v>237.5</v>
      </c>
      <c r="AA125" s="53">
        <f t="shared" si="30"/>
        <v>237.5</v>
      </c>
    </row>
    <row r="126" spans="15:27" ht="31.5" x14ac:dyDescent="0.2">
      <c r="O126" s="37" t="s">
        <v>77</v>
      </c>
      <c r="P126" s="69">
        <v>614</v>
      </c>
      <c r="Q126" s="55" t="s">
        <v>103</v>
      </c>
      <c r="R126" s="55" t="s">
        <v>81</v>
      </c>
      <c r="S126"/>
      <c r="T126" s="55" t="s">
        <v>120</v>
      </c>
      <c r="U126" s="55" t="s">
        <v>121</v>
      </c>
      <c r="V126"/>
      <c r="W126"/>
      <c r="X126" s="56">
        <f>X127</f>
        <v>237.5</v>
      </c>
      <c r="Y126"/>
      <c r="Z126" s="56">
        <f t="shared" si="30"/>
        <v>237.5</v>
      </c>
      <c r="AA126" s="56">
        <f t="shared" si="30"/>
        <v>237.5</v>
      </c>
    </row>
    <row r="127" spans="15:27" ht="31.5" x14ac:dyDescent="0.2">
      <c r="O127" s="41" t="s">
        <v>78</v>
      </c>
      <c r="P127" s="69">
        <v>614</v>
      </c>
      <c r="Q127" s="55" t="s">
        <v>103</v>
      </c>
      <c r="R127" s="55" t="s">
        <v>81</v>
      </c>
      <c r="S127"/>
      <c r="T127" s="55" t="s">
        <v>120</v>
      </c>
      <c r="U127" s="55" t="s">
        <v>122</v>
      </c>
      <c r="V127"/>
      <c r="W127"/>
      <c r="X127" s="56">
        <v>237.5</v>
      </c>
      <c r="Y127"/>
      <c r="Z127" s="56">
        <v>237.5</v>
      </c>
      <c r="AA127" s="56">
        <v>237.5</v>
      </c>
    </row>
    <row r="128" spans="15:27" ht="23.1" customHeight="1" x14ac:dyDescent="0.2">
      <c r="O128" s="42" t="s">
        <v>79</v>
      </c>
      <c r="P128" s="10">
        <v>614</v>
      </c>
      <c r="Q128" s="49" t="s">
        <v>123</v>
      </c>
      <c r="R128" s="49"/>
      <c r="S128"/>
      <c r="T128" s="49"/>
      <c r="U128" s="49"/>
      <c r="V128"/>
      <c r="W128"/>
      <c r="X128" s="53">
        <f t="shared" ref="X128:AA131" si="31">X129</f>
        <v>0</v>
      </c>
      <c r="Y128"/>
      <c r="Z128" s="53">
        <f t="shared" si="31"/>
        <v>101.9</v>
      </c>
      <c r="AA128" s="53">
        <f t="shared" si="31"/>
        <v>192.3</v>
      </c>
    </row>
    <row r="129" spans="15:27" ht="22.5" customHeight="1" x14ac:dyDescent="0.2">
      <c r="O129" s="42" t="s">
        <v>79</v>
      </c>
      <c r="P129" s="10">
        <v>614</v>
      </c>
      <c r="Q129" s="49" t="s">
        <v>123</v>
      </c>
      <c r="R129" s="49" t="s">
        <v>123</v>
      </c>
      <c r="S129"/>
      <c r="T129" s="49"/>
      <c r="U129" s="49"/>
      <c r="V129"/>
      <c r="W129"/>
      <c r="X129" s="53">
        <f t="shared" si="31"/>
        <v>0</v>
      </c>
      <c r="Y129"/>
      <c r="Z129" s="53">
        <f t="shared" si="31"/>
        <v>101.9</v>
      </c>
      <c r="AA129" s="53">
        <f t="shared" si="31"/>
        <v>192.3</v>
      </c>
    </row>
    <row r="130" spans="15:27" ht="24.6" customHeight="1" x14ac:dyDescent="0.2">
      <c r="O130" s="42" t="s">
        <v>22</v>
      </c>
      <c r="P130" s="10">
        <v>614</v>
      </c>
      <c r="Q130" s="49" t="s">
        <v>123</v>
      </c>
      <c r="R130" s="49" t="s">
        <v>123</v>
      </c>
      <c r="S130"/>
      <c r="T130" s="49" t="s">
        <v>83</v>
      </c>
      <c r="U130" s="49"/>
      <c r="V130"/>
      <c r="W130"/>
      <c r="X130" s="53">
        <f t="shared" si="31"/>
        <v>0</v>
      </c>
      <c r="Y130"/>
      <c r="Z130" s="53">
        <f t="shared" si="31"/>
        <v>101.9</v>
      </c>
      <c r="AA130" s="53">
        <f t="shared" si="31"/>
        <v>192.3</v>
      </c>
    </row>
    <row r="131" spans="15:27" ht="20.45" customHeight="1" x14ac:dyDescent="0.2">
      <c r="O131" s="42" t="s">
        <v>79</v>
      </c>
      <c r="P131" s="10">
        <v>614</v>
      </c>
      <c r="Q131" s="49" t="s">
        <v>123</v>
      </c>
      <c r="R131" s="49" t="s">
        <v>123</v>
      </c>
      <c r="S131"/>
      <c r="T131" s="49" t="s">
        <v>124</v>
      </c>
      <c r="U131" s="49" t="s">
        <v>125</v>
      </c>
      <c r="V131"/>
      <c r="W131"/>
      <c r="X131" s="53">
        <f t="shared" si="31"/>
        <v>0</v>
      </c>
      <c r="Y131"/>
      <c r="Z131" s="53">
        <f t="shared" si="31"/>
        <v>101.9</v>
      </c>
      <c r="AA131" s="53">
        <f t="shared" si="31"/>
        <v>192.3</v>
      </c>
    </row>
    <row r="132" spans="15:27" ht="24.95" customHeight="1" x14ac:dyDescent="0.2">
      <c r="O132" s="41" t="s">
        <v>79</v>
      </c>
      <c r="P132" s="69">
        <v>614</v>
      </c>
      <c r="Q132" s="55" t="s">
        <v>123</v>
      </c>
      <c r="R132" s="55" t="s">
        <v>123</v>
      </c>
      <c r="S132"/>
      <c r="T132" s="55" t="s">
        <v>124</v>
      </c>
      <c r="U132" s="55" t="s">
        <v>126</v>
      </c>
      <c r="V132"/>
      <c r="W132"/>
      <c r="X132" s="56">
        <v>0</v>
      </c>
      <c r="Y132"/>
      <c r="Z132" s="56">
        <v>101.9</v>
      </c>
      <c r="AA132" s="56">
        <v>192.3</v>
      </c>
    </row>
    <row r="133" spans="15:27" ht="21" customHeight="1" x14ac:dyDescent="0.25">
      <c r="O133" s="43" t="s">
        <v>80</v>
      </c>
      <c r="P133" s="69"/>
      <c r="Q133" s="67"/>
      <c r="R133" s="67"/>
      <c r="S133"/>
      <c r="T133" s="67"/>
      <c r="U133" s="67"/>
      <c r="V133"/>
      <c r="W133"/>
      <c r="X133" s="68">
        <f>X13+X44+X55+X61+X67+X106+X122+X128+X95</f>
        <v>14574.399999999998</v>
      </c>
      <c r="Y133" s="68">
        <f>Y13+Y44+Y55+Y61+Y67+Y106+Y122+Y128+Y95</f>
        <v>0</v>
      </c>
      <c r="Z133" s="68">
        <f>Z13+Z44+Z55+Z61+Z67+Z106+Z122+Z128+Z95</f>
        <v>5010.8999999999996</v>
      </c>
      <c r="AA133" s="68">
        <f>AA13+AA44+AA55+AA61+AA67+AA106+AA122+AA128+AA95</f>
        <v>5427.3</v>
      </c>
    </row>
    <row r="134" spans="15:27" ht="21" customHeight="1" x14ac:dyDescent="0.2"/>
  </sheetData>
  <mergeCells count="20">
    <mergeCell ref="X1:AB4"/>
    <mergeCell ref="B12:L12"/>
    <mergeCell ref="AC12:AE12"/>
    <mergeCell ref="B13:L13"/>
    <mergeCell ref="AC13:AE13"/>
    <mergeCell ref="B14:L14"/>
    <mergeCell ref="AC14:AE14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RePack by Diakov</cp:lastModifiedBy>
  <cp:lastPrinted>2023-11-23T08:04:07Z</cp:lastPrinted>
  <dcterms:created xsi:type="dcterms:W3CDTF">2021-05-04T02:34:08Z</dcterms:created>
  <dcterms:modified xsi:type="dcterms:W3CDTF">2023-12-25T07:33:17Z</dcterms:modified>
</cp:coreProperties>
</file>